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6992" windowHeight="6349" firstSheet="1" activeTab="6"/>
  </bookViews>
  <sheets>
    <sheet name="Don gia ngay cong" sheetId="1" r:id="rId1"/>
    <sheet name="Nhancong" sheetId="2" r:id="rId2"/>
    <sheet name="Dung cu" sheetId="3" r:id="rId3"/>
    <sheet name="Vat_lieu" sheetId="5" r:id="rId4"/>
    <sheet name="Thiet_bi" sheetId="4" r:id="rId5"/>
    <sheet name="Don gia" sheetId="6" r:id="rId6"/>
    <sheet name="TongHop-DonGia-KHSDD-CapHuyen" sheetId="8" r:id="rId7"/>
    <sheet name="PL6" sheetId="7" r:id="rId8"/>
  </sheets>
  <definedNames>
    <definedName name="_xlnm._FilterDatabase" localSheetId="1" hidden="1">Nhancong!$B$4:$G$4</definedName>
    <definedName name="_xlnm.Print_Area" localSheetId="5">'Don gia'!$A$1:$E$19</definedName>
    <definedName name="_xlnm.Print_Area" localSheetId="2">'Dung cu'!$B$69:$G$75</definedName>
    <definedName name="_xlnm.Print_Area" localSheetId="1">Nhancong!$A$1:$K$46</definedName>
    <definedName name="_xlnm.Print_Area" localSheetId="4">Thiet_bi!$B$20:$G$26</definedName>
    <definedName name="_xlnm.Print_Area" localSheetId="3">Vat_lieu!$B$27:$G$33</definedName>
    <definedName name="_xlnm.Print_Titles" localSheetId="1">Nhancong!$3:$4</definedName>
  </definedNames>
  <calcPr calcId="145621"/>
</workbook>
</file>

<file path=xl/calcChain.xml><?xml version="1.0" encoding="utf-8"?>
<calcChain xmlns="http://schemas.openxmlformats.org/spreadsheetml/2006/main">
  <c r="J6" i="8" l="1"/>
  <c r="J7" i="8"/>
  <c r="J9" i="8"/>
  <c r="J8" i="8"/>
  <c r="I8" i="8"/>
  <c r="I7" i="8"/>
  <c r="H8" i="8"/>
  <c r="H7" i="8"/>
  <c r="G8" i="8"/>
  <c r="G7" i="8"/>
  <c r="F8" i="8"/>
  <c r="F7" i="8"/>
  <c r="E8" i="8"/>
  <c r="E7" i="8"/>
  <c r="D8" i="8"/>
  <c r="D7" i="8"/>
  <c r="C8" i="8"/>
  <c r="C7" i="8"/>
  <c r="G66" i="8" l="1"/>
  <c r="F66" i="8"/>
  <c r="G45" i="8"/>
  <c r="F45" i="8"/>
  <c r="G9" i="8"/>
  <c r="F9" i="8"/>
  <c r="F68" i="8" l="1"/>
  <c r="F67" i="8"/>
  <c r="F47" i="8"/>
  <c r="F46" i="8"/>
  <c r="F11" i="8"/>
  <c r="F10" i="8"/>
  <c r="C131" i="8"/>
  <c r="C130" i="8"/>
  <c r="C128" i="8"/>
  <c r="C127" i="8"/>
  <c r="C125" i="8"/>
  <c r="C124" i="8"/>
  <c r="C122" i="8"/>
  <c r="C121" i="8"/>
  <c r="C119" i="8"/>
  <c r="C118" i="8"/>
  <c r="C116" i="8"/>
  <c r="C115" i="8"/>
  <c r="C113" i="8"/>
  <c r="C112" i="8"/>
  <c r="C110" i="8"/>
  <c r="C109" i="8"/>
  <c r="C107" i="8"/>
  <c r="C106" i="8"/>
  <c r="C104" i="8"/>
  <c r="C103" i="8"/>
  <c r="C101" i="8"/>
  <c r="C100" i="8"/>
  <c r="C98" i="8"/>
  <c r="C97" i="8"/>
  <c r="C95" i="8"/>
  <c r="C94" i="8"/>
  <c r="C92" i="8"/>
  <c r="C91" i="8"/>
  <c r="C89" i="8"/>
  <c r="C88" i="8"/>
  <c r="C86" i="8"/>
  <c r="C85" i="8"/>
  <c r="C83" i="8"/>
  <c r="C82" i="8"/>
  <c r="C80" i="8"/>
  <c r="C79" i="8"/>
  <c r="C74" i="8"/>
  <c r="C77" i="8"/>
  <c r="C76" i="8"/>
  <c r="C73" i="8"/>
  <c r="C70" i="8"/>
  <c r="C71" i="8"/>
  <c r="C68" i="8"/>
  <c r="C67" i="8"/>
  <c r="C65" i="8"/>
  <c r="C64" i="8"/>
  <c r="C62" i="8"/>
  <c r="C61" i="8"/>
  <c r="C59" i="8"/>
  <c r="C58" i="8"/>
  <c r="C55" i="8"/>
  <c r="C56" i="8"/>
  <c r="C52" i="8"/>
  <c r="C53" i="8"/>
  <c r="C50" i="8"/>
  <c r="C49" i="8"/>
  <c r="C47" i="8"/>
  <c r="C46" i="8"/>
  <c r="C44" i="8"/>
  <c r="C43" i="8"/>
  <c r="C41" i="8"/>
  <c r="C40" i="8"/>
  <c r="C38" i="8"/>
  <c r="C37" i="8"/>
  <c r="C35" i="8"/>
  <c r="C34" i="8"/>
  <c r="C32" i="8"/>
  <c r="C31" i="8"/>
  <c r="C29" i="8"/>
  <c r="C28" i="8"/>
  <c r="C26" i="8"/>
  <c r="C25" i="8"/>
  <c r="C23" i="8"/>
  <c r="C22" i="8"/>
  <c r="C20" i="8"/>
  <c r="C19" i="8"/>
  <c r="C17" i="8"/>
  <c r="C16" i="8"/>
  <c r="C14" i="8"/>
  <c r="C13" i="8"/>
  <c r="C11" i="8"/>
  <c r="C10" i="8"/>
  <c r="J18" i="4" l="1"/>
  <c r="C12" i="8"/>
  <c r="C15" i="8"/>
  <c r="C18" i="8"/>
  <c r="C21" i="8"/>
  <c r="C24" i="8"/>
  <c r="C27" i="8"/>
  <c r="C30" i="8"/>
  <c r="C33" i="8"/>
  <c r="C36" i="8"/>
  <c r="C39" i="8"/>
  <c r="C42" i="8"/>
  <c r="C45" i="8"/>
  <c r="C48" i="8"/>
  <c r="C51" i="8"/>
  <c r="C54" i="8"/>
  <c r="C57" i="8"/>
  <c r="C60" i="8"/>
  <c r="C63" i="8"/>
  <c r="C66" i="8"/>
  <c r="C69" i="8"/>
  <c r="C72" i="8"/>
  <c r="C75" i="8"/>
  <c r="C78" i="8"/>
  <c r="C81" i="8"/>
  <c r="C84" i="8"/>
  <c r="C87" i="8"/>
  <c r="C90" i="8"/>
  <c r="C93" i="8"/>
  <c r="C96" i="8"/>
  <c r="C99" i="8"/>
  <c r="C102" i="8"/>
  <c r="C105" i="8"/>
  <c r="C108" i="8"/>
  <c r="C111" i="8"/>
  <c r="C114" i="8"/>
  <c r="C117" i="8"/>
  <c r="C120" i="8"/>
  <c r="C123" i="8"/>
  <c r="C126" i="8"/>
  <c r="C129" i="8"/>
  <c r="C9" i="8"/>
  <c r="F6" i="8" l="1"/>
  <c r="C6" i="8"/>
  <c r="F23" i="2"/>
  <c r="M9" i="6"/>
  <c r="L9" i="6"/>
  <c r="K9" i="6"/>
  <c r="M8" i="6"/>
  <c r="L8" i="6"/>
  <c r="K8" i="6"/>
  <c r="M7" i="6"/>
  <c r="L7" i="6"/>
  <c r="K7" i="6"/>
  <c r="M6" i="6"/>
  <c r="L6" i="6"/>
  <c r="K6" i="6"/>
  <c r="M5" i="6"/>
  <c r="L5" i="6"/>
  <c r="K5" i="6"/>
  <c r="H24" i="5"/>
  <c r="G24" i="5"/>
  <c r="I24" i="5" s="1"/>
  <c r="H23" i="5"/>
  <c r="G23" i="5"/>
  <c r="I23" i="5" s="1"/>
  <c r="H22" i="5"/>
  <c r="G22" i="5"/>
  <c r="H21" i="5"/>
  <c r="G21" i="5"/>
  <c r="I21" i="5" s="1"/>
  <c r="H20" i="5"/>
  <c r="G20" i="5"/>
  <c r="H19" i="5"/>
  <c r="G19" i="5"/>
  <c r="I19" i="5" s="1"/>
  <c r="H18" i="5"/>
  <c r="G18" i="5"/>
  <c r="I18" i="5" s="1"/>
  <c r="H17" i="5"/>
  <c r="G17" i="5"/>
  <c r="I17" i="5" s="1"/>
  <c r="H16" i="5"/>
  <c r="G16" i="5"/>
  <c r="H15" i="5"/>
  <c r="G15" i="5"/>
  <c r="I15" i="5" s="1"/>
  <c r="H14" i="5"/>
  <c r="G14" i="5"/>
  <c r="H13" i="5"/>
  <c r="G13" i="5"/>
  <c r="I13" i="5" s="1"/>
  <c r="H12" i="5"/>
  <c r="G12" i="5"/>
  <c r="H11" i="5"/>
  <c r="G11" i="5"/>
  <c r="I11" i="5" s="1"/>
  <c r="H10" i="5"/>
  <c r="G10" i="5"/>
  <c r="H9" i="5"/>
  <c r="G9" i="5"/>
  <c r="I9" i="5" s="1"/>
  <c r="H8" i="5"/>
  <c r="G8" i="5"/>
  <c r="I8" i="5" s="1"/>
  <c r="A8" i="5"/>
  <c r="A9" i="5" s="1"/>
  <c r="A10" i="5" s="1"/>
  <c r="A11" i="5" s="1"/>
  <c r="A12" i="5" s="1"/>
  <c r="A13" i="5" s="1"/>
  <c r="A14" i="5" s="1"/>
  <c r="A15" i="5" s="1"/>
  <c r="A16" i="5" s="1"/>
  <c r="A17" i="5" s="1"/>
  <c r="A18" i="5" s="1"/>
  <c r="A19" i="5" s="1"/>
  <c r="A20" i="5" s="1"/>
  <c r="A21" i="5" s="1"/>
  <c r="A22" i="5" s="1"/>
  <c r="A23" i="5" s="1"/>
  <c r="A24" i="5" s="1"/>
  <c r="A25" i="5" s="1"/>
  <c r="H7" i="5"/>
  <c r="G7" i="5"/>
  <c r="L18" i="4"/>
  <c r="F17" i="4"/>
  <c r="J17" i="4" s="1"/>
  <c r="F16" i="4"/>
  <c r="K16" i="4" s="1"/>
  <c r="F15" i="4"/>
  <c r="F14" i="4"/>
  <c r="J14" i="4" s="1"/>
  <c r="F13" i="4"/>
  <c r="J13" i="4" s="1"/>
  <c r="F12" i="4"/>
  <c r="K12" i="4" s="1"/>
  <c r="F11" i="4"/>
  <c r="J10" i="4"/>
  <c r="F10" i="4"/>
  <c r="K10" i="4" s="1"/>
  <c r="F9" i="4"/>
  <c r="J9" i="4" s="1"/>
  <c r="A9" i="4"/>
  <c r="A10" i="4" s="1"/>
  <c r="A11" i="4" s="1"/>
  <c r="A12" i="4" s="1"/>
  <c r="A13" i="4" s="1"/>
  <c r="A14" i="4" s="1"/>
  <c r="A15" i="4" s="1"/>
  <c r="A16" i="4" s="1"/>
  <c r="A17" i="4" s="1"/>
  <c r="A18" i="4" s="1"/>
  <c r="F8" i="4"/>
  <c r="K8" i="4" s="1"/>
  <c r="J66" i="3"/>
  <c r="I66" i="3"/>
  <c r="F65" i="3"/>
  <c r="I65" i="3" s="1"/>
  <c r="F64" i="3"/>
  <c r="J64" i="3" s="1"/>
  <c r="F63" i="3"/>
  <c r="F62" i="3"/>
  <c r="J62" i="3" s="1"/>
  <c r="F61" i="3"/>
  <c r="I61" i="3" s="1"/>
  <c r="F60" i="3"/>
  <c r="I60" i="3" s="1"/>
  <c r="F59" i="3"/>
  <c r="F58" i="3"/>
  <c r="J58" i="3" s="1"/>
  <c r="F57" i="3"/>
  <c r="I57" i="3" s="1"/>
  <c r="F56" i="3"/>
  <c r="I56" i="3" s="1"/>
  <c r="F55" i="3"/>
  <c r="F54" i="3"/>
  <c r="J54" i="3" s="1"/>
  <c r="J53" i="3"/>
  <c r="I53" i="3"/>
  <c r="F53" i="3"/>
  <c r="F52" i="3"/>
  <c r="I52" i="3" s="1"/>
  <c r="F51" i="3"/>
  <c r="F50" i="3"/>
  <c r="J50" i="3" s="1"/>
  <c r="F49" i="3"/>
  <c r="I49" i="3" s="1"/>
  <c r="F48" i="3"/>
  <c r="I48" i="3" s="1"/>
  <c r="F47" i="3"/>
  <c r="F46" i="3"/>
  <c r="J46" i="3" s="1"/>
  <c r="F45" i="3"/>
  <c r="I45" i="3" s="1"/>
  <c r="F44" i="3"/>
  <c r="I44" i="3" s="1"/>
  <c r="F43" i="3"/>
  <c r="F42" i="3"/>
  <c r="J42" i="3" s="1"/>
  <c r="F41" i="3"/>
  <c r="I41" i="3" s="1"/>
  <c r="J40" i="3"/>
  <c r="F40" i="3"/>
  <c r="I40" i="3" s="1"/>
  <c r="A40" i="3"/>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F39" i="3"/>
  <c r="J36" i="2"/>
  <c r="E6" i="1"/>
  <c r="D6" i="1"/>
  <c r="G6" i="1" s="1"/>
  <c r="H6" i="1" s="1"/>
  <c r="J6" i="1" s="1"/>
  <c r="G5" i="1"/>
  <c r="H5" i="1" s="1"/>
  <c r="J5" i="1" s="1"/>
  <c r="E5" i="1"/>
  <c r="D5" i="1"/>
  <c r="E4" i="1"/>
  <c r="D4" i="1"/>
  <c r="K9" i="4" l="1"/>
  <c r="L9" i="4" s="1"/>
  <c r="I10" i="5"/>
  <c r="I12" i="5"/>
  <c r="I14" i="5"/>
  <c r="I16" i="5"/>
  <c r="I20" i="5"/>
  <c r="I22" i="5"/>
  <c r="J45" i="3"/>
  <c r="J48" i="3"/>
  <c r="J61" i="3"/>
  <c r="K61" i="3" s="1"/>
  <c r="J65" i="3"/>
  <c r="J44" i="3"/>
  <c r="K44" i="3" s="1"/>
  <c r="I62" i="3"/>
  <c r="K62" i="3" s="1"/>
  <c r="I42" i="3"/>
  <c r="K42" i="3" s="1"/>
  <c r="J49" i="3"/>
  <c r="K49" i="3" s="1"/>
  <c r="J52" i="3"/>
  <c r="K52" i="3" s="1"/>
  <c r="J57" i="3"/>
  <c r="K57" i="3" s="1"/>
  <c r="K13" i="4"/>
  <c r="K17" i="4"/>
  <c r="L17" i="4" s="1"/>
  <c r="I5" i="1"/>
  <c r="K5" i="1" s="1"/>
  <c r="E8" i="2" s="1"/>
  <c r="K40" i="3"/>
  <c r="J41" i="3"/>
  <c r="K41" i="3" s="1"/>
  <c r="I54" i="3"/>
  <c r="I58" i="3"/>
  <c r="K58" i="3" s="1"/>
  <c r="L10" i="4"/>
  <c r="L13" i="4"/>
  <c r="K14" i="4"/>
  <c r="L14" i="4" s="1"/>
  <c r="K48" i="3"/>
  <c r="K66" i="3"/>
  <c r="I46" i="3"/>
  <c r="I50" i="3"/>
  <c r="K50" i="3" s="1"/>
  <c r="J56" i="3"/>
  <c r="K56" i="3" s="1"/>
  <c r="J60" i="3"/>
  <c r="K60" i="3" s="1"/>
  <c r="I4" i="1"/>
  <c r="K4" i="1" s="1"/>
  <c r="E46" i="2" s="1"/>
  <c r="I46" i="2" s="1"/>
  <c r="G4" i="1"/>
  <c r="H4" i="1" s="1"/>
  <c r="J4" i="1" s="1"/>
  <c r="D46" i="2" s="1"/>
  <c r="H46" i="2" s="1"/>
  <c r="J46" i="2" s="1"/>
  <c r="I6" i="1"/>
  <c r="K6" i="1" s="1"/>
  <c r="J43" i="3"/>
  <c r="I43" i="3"/>
  <c r="J51" i="3"/>
  <c r="I51" i="3"/>
  <c r="K51" i="3" s="1"/>
  <c r="J59" i="3"/>
  <c r="I59" i="3"/>
  <c r="K11" i="4"/>
  <c r="J11" i="4"/>
  <c r="K46" i="3"/>
  <c r="K54" i="3"/>
  <c r="K15" i="4"/>
  <c r="J15" i="4"/>
  <c r="I7" i="5"/>
  <c r="J39" i="3"/>
  <c r="I39" i="3"/>
  <c r="K45" i="3"/>
  <c r="J47" i="3"/>
  <c r="I47" i="3"/>
  <c r="K53" i="3"/>
  <c r="J55" i="3"/>
  <c r="I55" i="3"/>
  <c r="J63" i="3"/>
  <c r="I63" i="3"/>
  <c r="K65" i="3"/>
  <c r="G25" i="5"/>
  <c r="H25" i="5"/>
  <c r="H6" i="5" s="1"/>
  <c r="I64" i="3"/>
  <c r="K64" i="3" s="1"/>
  <c r="J8" i="4"/>
  <c r="J12" i="4"/>
  <c r="L12" i="4" s="1"/>
  <c r="J16" i="4"/>
  <c r="L16" i="4" s="1"/>
  <c r="E18" i="6" l="1"/>
  <c r="F30" i="5"/>
  <c r="K55" i="3"/>
  <c r="K59" i="3"/>
  <c r="K43" i="3"/>
  <c r="K7" i="4"/>
  <c r="I25" i="5"/>
  <c r="I6" i="5" s="1"/>
  <c r="G30" i="5" s="1"/>
  <c r="E24" i="2"/>
  <c r="I24" i="2" s="1"/>
  <c r="E36" i="2"/>
  <c r="E9" i="2"/>
  <c r="I9" i="2" s="1"/>
  <c r="E34" i="2"/>
  <c r="I34" i="2" s="1"/>
  <c r="K47" i="3"/>
  <c r="J67" i="3"/>
  <c r="J38" i="3" s="1"/>
  <c r="D20" i="2"/>
  <c r="H20" i="2" s="1"/>
  <c r="D13" i="2"/>
  <c r="H13" i="2" s="1"/>
  <c r="D9" i="2"/>
  <c r="H9" i="2" s="1"/>
  <c r="J9" i="2" s="1"/>
  <c r="D30" i="2"/>
  <c r="H30" i="2" s="1"/>
  <c r="D28" i="2"/>
  <c r="H28" i="2" s="1"/>
  <c r="D34" i="2"/>
  <c r="H34" i="2" s="1"/>
  <c r="D37" i="2"/>
  <c r="H37" i="2" s="1"/>
  <c r="E10" i="2"/>
  <c r="I10" i="2" s="1"/>
  <c r="E13" i="2"/>
  <c r="I13" i="2" s="1"/>
  <c r="E26" i="2"/>
  <c r="I26" i="2" s="1"/>
  <c r="E14" i="2"/>
  <c r="I14" i="2" s="1"/>
  <c r="E44" i="2"/>
  <c r="I44" i="2" s="1"/>
  <c r="E15" i="2"/>
  <c r="I15" i="2" s="1"/>
  <c r="E35" i="2"/>
  <c r="I35" i="2" s="1"/>
  <c r="E40" i="2"/>
  <c r="I40" i="2" s="1"/>
  <c r="I67" i="3"/>
  <c r="K67" i="3" s="1"/>
  <c r="K39" i="3"/>
  <c r="G6" i="5"/>
  <c r="D32" i="2"/>
  <c r="D35" i="2"/>
  <c r="H35" i="2" s="1"/>
  <c r="J35" i="2" s="1"/>
  <c r="D24" i="2"/>
  <c r="H24" i="2" s="1"/>
  <c r="J24" i="2" s="1"/>
  <c r="D29" i="2"/>
  <c r="H29" i="2" s="1"/>
  <c r="D19" i="2"/>
  <c r="H19" i="2" s="1"/>
  <c r="D15" i="2"/>
  <c r="H15" i="2" s="1"/>
  <c r="J15" i="2" s="1"/>
  <c r="D38" i="2"/>
  <c r="H38" i="2" s="1"/>
  <c r="D10" i="2"/>
  <c r="H10" i="2" s="1"/>
  <c r="D40" i="2"/>
  <c r="H40" i="2" s="1"/>
  <c r="J40" i="2" s="1"/>
  <c r="D44" i="2"/>
  <c r="H44" i="2" s="1"/>
  <c r="E16" i="2"/>
  <c r="I16" i="2" s="1"/>
  <c r="E17" i="2"/>
  <c r="I17" i="2" s="1"/>
  <c r="E28" i="2"/>
  <c r="I28" i="2" s="1"/>
  <c r="E20" i="2"/>
  <c r="I20" i="2" s="1"/>
  <c r="E37" i="2"/>
  <c r="I37" i="2" s="1"/>
  <c r="E21" i="2"/>
  <c r="I21" i="2" s="1"/>
  <c r="E38" i="2"/>
  <c r="I38" i="2" s="1"/>
  <c r="E42" i="2"/>
  <c r="I42" i="2" s="1"/>
  <c r="D14" i="2"/>
  <c r="H14" i="2" s="1"/>
  <c r="J14" i="2" s="1"/>
  <c r="D39" i="2"/>
  <c r="H39" i="2" s="1"/>
  <c r="D23" i="2"/>
  <c r="H23" i="2" s="1"/>
  <c r="D17" i="2"/>
  <c r="H17" i="2" s="1"/>
  <c r="J17" i="2" s="1"/>
  <c r="D31" i="2"/>
  <c r="H31" i="2" s="1"/>
  <c r="E11" i="2"/>
  <c r="I11" i="2" s="1"/>
  <c r="I8" i="2"/>
  <c r="E30" i="2"/>
  <c r="I30" i="2" s="1"/>
  <c r="J7" i="4"/>
  <c r="L8" i="4"/>
  <c r="K63" i="3"/>
  <c r="L15" i="4"/>
  <c r="L11" i="4"/>
  <c r="D8" i="2"/>
  <c r="H8" i="2" s="1"/>
  <c r="D36" i="2"/>
  <c r="D26" i="2"/>
  <c r="H26" i="2" s="1"/>
  <c r="D21" i="2"/>
  <c r="H21" i="2" s="1"/>
  <c r="D11" i="2"/>
  <c r="H11" i="2" s="1"/>
  <c r="J11" i="2" s="1"/>
  <c r="D16" i="2"/>
  <c r="H16" i="2" s="1"/>
  <c r="J16" i="2" s="1"/>
  <c r="D42" i="2"/>
  <c r="H42" i="2" s="1"/>
  <c r="D45" i="2"/>
  <c r="H45" i="2" s="1"/>
  <c r="E31" i="2"/>
  <c r="I31" i="2" s="1"/>
  <c r="E19" i="2"/>
  <c r="I19" i="2" s="1"/>
  <c r="E32" i="2"/>
  <c r="I32" i="2" s="1"/>
  <c r="J32" i="2" s="1"/>
  <c r="E29" i="2"/>
  <c r="I29" i="2" s="1"/>
  <c r="E45" i="2"/>
  <c r="I45" i="2" s="1"/>
  <c r="E23" i="2"/>
  <c r="I23" i="2" s="1"/>
  <c r="I22" i="2" s="1"/>
  <c r="E39" i="2"/>
  <c r="I39" i="2" s="1"/>
  <c r="J21" i="2" l="1"/>
  <c r="D18" i="6"/>
  <c r="C18" i="6" s="1"/>
  <c r="E30" i="5"/>
  <c r="F33" i="5"/>
  <c r="E68" i="8" s="1"/>
  <c r="F32" i="5"/>
  <c r="E47" i="8" s="1"/>
  <c r="F31" i="5"/>
  <c r="E11" i="8" s="1"/>
  <c r="E17" i="6"/>
  <c r="F72" i="3"/>
  <c r="D16" i="6"/>
  <c r="E23" i="4"/>
  <c r="E34" i="4" s="1"/>
  <c r="E39" i="4" s="1"/>
  <c r="E16" i="6"/>
  <c r="F23" i="4"/>
  <c r="F34" i="4" s="1"/>
  <c r="F39" i="4" s="1"/>
  <c r="I33" i="2"/>
  <c r="J30" i="2"/>
  <c r="I7" i="2"/>
  <c r="I27" i="2"/>
  <c r="H7" i="2"/>
  <c r="J8" i="2"/>
  <c r="J45" i="2"/>
  <c r="L7" i="4"/>
  <c r="G23" i="4" s="1"/>
  <c r="J39" i="2"/>
  <c r="J10" i="2"/>
  <c r="J29" i="2"/>
  <c r="J37" i="2"/>
  <c r="J23" i="2"/>
  <c r="J22" i="2" s="1"/>
  <c r="H22" i="2"/>
  <c r="H41" i="2"/>
  <c r="J42" i="2"/>
  <c r="J26" i="2"/>
  <c r="J31" i="2"/>
  <c r="J38" i="2"/>
  <c r="I38" i="3"/>
  <c r="E72" i="3" s="1"/>
  <c r="E73" i="3" s="1"/>
  <c r="H33" i="2"/>
  <c r="J34" i="2"/>
  <c r="J33" i="2" s="1"/>
  <c r="H12" i="2"/>
  <c r="J13" i="2"/>
  <c r="J12" i="2" s="1"/>
  <c r="H18" i="2"/>
  <c r="J19" i="2"/>
  <c r="I18" i="2"/>
  <c r="I41" i="2"/>
  <c r="J44" i="2"/>
  <c r="K38" i="3"/>
  <c r="G72" i="3" s="1"/>
  <c r="I12" i="2"/>
  <c r="H27" i="2"/>
  <c r="J27" i="2" s="1"/>
  <c r="J28" i="2"/>
  <c r="J20" i="2"/>
  <c r="L23" i="4" l="1"/>
  <c r="M23" i="4" s="1"/>
  <c r="G34" i="4"/>
  <c r="G39" i="4" s="1"/>
  <c r="D10" i="8"/>
  <c r="I25" i="2"/>
  <c r="E31" i="5"/>
  <c r="E33" i="5"/>
  <c r="E32" i="5"/>
  <c r="D17" i="6"/>
  <c r="C17" i="6" s="1"/>
  <c r="F74" i="3"/>
  <c r="D47" i="8" s="1"/>
  <c r="F75" i="3"/>
  <c r="D68" i="8" s="1"/>
  <c r="F73" i="3"/>
  <c r="D11" i="8" s="1"/>
  <c r="F25" i="4"/>
  <c r="F36" i="4" s="1"/>
  <c r="F26" i="4"/>
  <c r="F37" i="4" s="1"/>
  <c r="F24" i="4"/>
  <c r="F35" i="4" s="1"/>
  <c r="E25" i="4"/>
  <c r="E36" i="4" s="1"/>
  <c r="E26" i="4"/>
  <c r="E37" i="4" s="1"/>
  <c r="E24" i="4"/>
  <c r="E35" i="4" s="1"/>
  <c r="C16" i="6"/>
  <c r="I6" i="2"/>
  <c r="I5" i="2" s="1"/>
  <c r="E15" i="6" s="1"/>
  <c r="E19" i="6" s="1"/>
  <c r="J41" i="2"/>
  <c r="J25" i="2"/>
  <c r="J7" i="2"/>
  <c r="J6" i="2" s="1"/>
  <c r="J18" i="2"/>
  <c r="H25" i="2"/>
  <c r="H6" i="2"/>
  <c r="H5" i="2" s="1"/>
  <c r="D15" i="6" s="1"/>
  <c r="G10" i="8" l="1"/>
  <c r="E40" i="4"/>
  <c r="G67" i="8"/>
  <c r="E42" i="4"/>
  <c r="G47" i="8"/>
  <c r="F41" i="4"/>
  <c r="G46" i="8"/>
  <c r="E41" i="4"/>
  <c r="G11" i="8"/>
  <c r="H11" i="8" s="1"/>
  <c r="I11" i="8" s="1"/>
  <c r="J11" i="8" s="1"/>
  <c r="F40" i="4"/>
  <c r="G68" i="8"/>
  <c r="H68" i="8" s="1"/>
  <c r="I68" i="8" s="1"/>
  <c r="J68" i="8" s="1"/>
  <c r="F42" i="4"/>
  <c r="H47" i="8"/>
  <c r="I47" i="8" s="1"/>
  <c r="J47" i="8" s="1"/>
  <c r="G33" i="5"/>
  <c r="E66" i="8" s="1"/>
  <c r="E67" i="8"/>
  <c r="G32" i="5"/>
  <c r="E45" i="8" s="1"/>
  <c r="E46" i="8"/>
  <c r="G31" i="5"/>
  <c r="E9" i="8" s="1"/>
  <c r="E6" i="8" s="1"/>
  <c r="E10" i="8"/>
  <c r="H10" i="8" s="1"/>
  <c r="I10" i="8" s="1"/>
  <c r="G73" i="3"/>
  <c r="G25" i="4"/>
  <c r="G24" i="4"/>
  <c r="G26" i="4"/>
  <c r="E75" i="3"/>
  <c r="E74" i="3"/>
  <c r="G74" i="3" s="1"/>
  <c r="D9" i="8"/>
  <c r="J5" i="2"/>
  <c r="D19" i="6"/>
  <c r="C19" i="6" s="1"/>
  <c r="C15" i="6"/>
  <c r="I9" i="8" l="1"/>
  <c r="L26" i="4"/>
  <c r="M26" i="4" s="1"/>
  <c r="G37" i="4"/>
  <c r="G42" i="4" s="1"/>
  <c r="L24" i="4"/>
  <c r="M24" i="4" s="1"/>
  <c r="G35" i="4"/>
  <c r="G40" i="4" s="1"/>
  <c r="L25" i="4"/>
  <c r="G36" i="4"/>
  <c r="G41" i="4" s="1"/>
  <c r="J10" i="8"/>
  <c r="G75" i="3"/>
  <c r="D66" i="8" s="1"/>
  <c r="D67" i="8"/>
  <c r="H67" i="8" s="1"/>
  <c r="D45" i="8"/>
  <c r="D46" i="8"/>
  <c r="H46" i="8" s="1"/>
  <c r="M25" i="4"/>
  <c r="H9" i="8" l="1"/>
  <c r="I46" i="8"/>
  <c r="I45" i="8" s="1"/>
  <c r="H66" i="8"/>
  <c r="D6" i="8"/>
  <c r="I67" i="8"/>
  <c r="I66" i="8" s="1"/>
  <c r="H45" i="8"/>
  <c r="G6" i="8"/>
  <c r="J45" i="8" l="1"/>
  <c r="J66" i="8"/>
  <c r="J67" i="8"/>
  <c r="J46" i="8"/>
  <c r="I6" i="8"/>
  <c r="H6" i="8"/>
</calcChain>
</file>

<file path=xl/sharedStrings.xml><?xml version="1.0" encoding="utf-8"?>
<sst xmlns="http://schemas.openxmlformats.org/spreadsheetml/2006/main" count="917" uniqueCount="373">
  <si>
    <t>Cấp bậc</t>
  </si>
  <si>
    <t>Hệ số</t>
  </si>
  <si>
    <t>Mức lương tối thiểu</t>
  </si>
  <si>
    <t xml:space="preserve">Lương cơ bản </t>
  </si>
  <si>
    <t>Phụ cấp lưu động 40% LTT</t>
  </si>
  <si>
    <t>Phụ cấp tổ trưởng 20% LTT/5</t>
  </si>
  <si>
    <t>BHYT -BHXH - BHTN-KPCĐ 23,5% LCB</t>
  </si>
  <si>
    <t>Tổng cộng nội nghiệp</t>
  </si>
  <si>
    <t>Tổng cộng ngoại nghiệp</t>
  </si>
  <si>
    <t>BQ lương nội  nghiệp</t>
  </si>
  <si>
    <t>BQ lương ngoại nghiệp</t>
  </si>
  <si>
    <t>ĐCV1</t>
  </si>
  <si>
    <t>ĐCV3</t>
  </si>
  <si>
    <t>LX 4</t>
  </si>
  <si>
    <t>- Hệ số bậc lương và các khoản phụ cấp theo Nghị định số 204/2004/NĐ-CP ngày 14 tháng 12 năm 2004 của Chính phủ về chế độ tiền lương đối với cán bộ, công chức, viên chức và lực lượng vũ trang</t>
  </si>
  <si>
    <t>- Mức đóng BHXH theo nghị định số 44/2017/NĐ-CP ngày 14 tháng 4 năm 2017 quy định mức đóng bảo hiểm xã hội bắt buộc vào quỹ bảo hiểm tai nạn lao động, bệnh nghề nghiệp</t>
  </si>
  <si>
    <t>- Mức lương cơ sở theo Nghị định số 38/2019/NĐ-CP ngày 09/5/2019 của Chính phủ quy định mức lương cơ sở đối với cán bộ, công chức, viên chức và lực lượng vũ trang: mức lương tối thiểu là 1.490.000 đồng/tháng</t>
  </si>
  <si>
    <t>- Việc chuyển xếp lương cũ sang mới theo quy định thông tư 01/2005/TTLT-BNV-BTC ngày 5/01/2005 thông tư liên tịch hướng dẫn thực hiện chuyển xếp lương cũ sang lương mới đối với cán bộ, công chức, viên chức</t>
  </si>
  <si>
    <t>- Mức phụ cấp lưu động theo thông tư 06/2005/TT-BNV của bộ nội vụ số 06/2005/TT-BNV ngày 05 tháng 01 năm 2005 hướng dẫn thực hiện chế độ phụ cấp lưu động đối với cán bộ, công chức, viên chức</t>
  </si>
  <si>
    <t>STT</t>
  </si>
  <si>
    <t>Nội dung công việc</t>
  </si>
  <si>
    <t>Định biên</t>
  </si>
  <si>
    <t>Đơn giá công nhóm (đồng)</t>
  </si>
  <si>
    <t>Định mức (công nhóm/huyện)</t>
  </si>
  <si>
    <t xml:space="preserve">Tổng cộng </t>
  </si>
  <si>
    <t>Ghi chú</t>
  </si>
  <si>
    <t>Nội nghiệp</t>
  </si>
  <si>
    <t>Ngoại nghiệp</t>
  </si>
  <si>
    <t>Tổng cộng</t>
  </si>
  <si>
    <t>Bước 1</t>
  </si>
  <si>
    <t>Điều tra, thu thập thông tin, tài liệu và khảo sát thực địa</t>
  </si>
  <si>
    <t>Thu thập các thông tin, tài liệu:</t>
  </si>
  <si>
    <t>1.1</t>
  </si>
  <si>
    <t>Điều tra, thu thập các thông tin, tài liệu liên quan đến điều kiện tự nhiên, kinh tế, xã hội và môi trường tác động đến việc sử dụng đất; kết quả thực hiện kế hoạch sử dụng đất năm trước.</t>
  </si>
  <si>
    <t>4 (3ĐCV3, 1ĐCV1)</t>
  </si>
  <si>
    <t>1.2</t>
  </si>
  <si>
    <t>Điều tra, thu thập các thông tin, tài liệu về nhu cầu sử dụng đất và các dự án sử dụng đất do các ngành, lĩnh vực xác định và đề xuất.</t>
  </si>
  <si>
    <t>4 (3ĐCV3,
1ĐCV1)</t>
  </si>
  <si>
    <t>1.3</t>
  </si>
  <si>
    <t>Điều tra, thu thập các thông tin, tài liệu về nhu cầu sử dụng đất do Ủy ban nhân dân cấp dưới trực tiếp xác định.</t>
  </si>
  <si>
    <t>1.4</t>
  </si>
  <si>
    <t>Phân loại và đánh giá các thông tin, tài liệu thu thập được.</t>
  </si>
  <si>
    <t>Điều tra, khảo sát thực địa:</t>
  </si>
  <si>
    <t>2.1</t>
  </si>
  <si>
    <t>Xác định những nội dung cần điều tra khảo sát thực địa; xây dựng kế hoạch khảo sát thực địa.</t>
  </si>
  <si>
    <t>5 (3ĐCV3,
2ĐCV1)</t>
  </si>
  <si>
    <t>2.2</t>
  </si>
  <si>
    <t xml:space="preserve">Điều tra, khảo sát thực địa; </t>
  </si>
  <si>
    <t>2.3</t>
  </si>
  <si>
    <t>Chỉnh lý bổ sung thông tin, tài liệu trên cơ sở kết quả điều tra, khảo sát thực địa.</t>
  </si>
  <si>
    <t>Tổng hợp, xử lý các thông tin, tài liệu.</t>
  </si>
  <si>
    <t>5 (4ĐCV3,
1ĐCV1)</t>
  </si>
  <si>
    <t>Lập báo cáo kết quả điều tra, thu thập các thông tin, tài liệu.</t>
  </si>
  <si>
    <t>Bước 2</t>
  </si>
  <si>
    <t>Phân tích, đánh giá kết quả thực hiện kế hoạch sử dụng đất năm trước</t>
  </si>
  <si>
    <t>Thu thập các thông tin, tài liệu liên quan đến việc lập kế hoạch sử dụng đất hàng năm cấp huyện.</t>
  </si>
  <si>
    <t xml:space="preserve">Phân tích, đánh giá các thông tin, tài liệu liên quan đến việc lập kế hoạch sử dụng đất hàng năm cấp huyện. </t>
  </si>
  <si>
    <t>Phân tích, đánh giá kết quả thực hiện kế hoạch sử dụng đất năm trước.</t>
  </si>
  <si>
    <t>Xây dựng các báo cáo chuyên đề (gồm: chuyên đề về đất trồng lúa; 3 loại đất rừng; đất nuôi trồng thủy sản; đất khu công nghiệp, cụm công nghiệp, đất khu công nghệ cao, đất khu kinh tế; đất thương mại - dịch vụ, đất cơ sở sản xuất phi nông nghiệp; đất đô thị; đất giao thông; đất thủy lợi và chuyên đề về các khu: sản xuất nông nghiệp; lâm nghiệp; du lịch; phát triển công nghiệp; đô thị; thương mại - dịch vụ; dân cư nông thôn); bản đồ kết quả rà soát kế hoạch sử dụng đất hàng năm cấp huyện (năm trước); chỉnh sửa báo cáo chuyên đề sau hội thảo</t>
  </si>
  <si>
    <t>4.1</t>
  </si>
  <si>
    <t xml:space="preserve">Xây dựng các báo cáo chuyên đề (gồm: chuyên đề về đất trồng lúa; 3 loại đất rừng; đất nuôi trồng thủy sản; đất khu công nghiệp,  cụm công nghiệp, đất khu công nghệ cao, đất khu kinh tế; đất thương mại - dịch vụ, đất cơ sở sản xuất phi nông nghiệp; đất đô thị; đất giao thông; đất thủy lợi và chuyên đề về các khu: sản xuất nông nghiệp; lâm nghiệp; du lịch;  phát triển công nghiệp; đô thị; thương mại - dịch vụ; dân cư nông thôn)29; chỉnh sửa báo cáo chuyên đề sau hội thảo. </t>
  </si>
  <si>
    <t>6 (5ĐCV3,
1ĐCV1)</t>
  </si>
  <si>
    <t>4.2</t>
  </si>
  <si>
    <t>Xây dựng bản đồ kết quả rà soát kế hoạch sử dụng đất hàng năm cấp huyện (năm trước).</t>
  </si>
  <si>
    <t>Bước 3</t>
  </si>
  <si>
    <t>Xây dựng kế hoạch sử dụng đất hàng năm cấp huyện</t>
  </si>
  <si>
    <t>Xác định các chỉ tiêu sử dụng đất cấp tỉnh đã phân bổ cho cấp huyện trong năm kế hoạch và phân bổ đến từng đơn vị hành chính cấp xã.</t>
  </si>
  <si>
    <t xml:space="preserve">Xác định nhu cầu sử dụng đất cho các ngành, lĩnh vực trong năm kế hoạch và phân bổ đến từng đơn vị hành chính cấp xã. </t>
  </si>
  <si>
    <t>Chỉ tiêu sử dụng đất trong kế hoạch sử dụng đất năm trước chưa thực hiện hết nhưng phải phù hợp với kinh tế - xã hội trên địa bàn cấp huyện;</t>
  </si>
  <si>
    <t>Nhu cầu sử dụng đất của các tổ chức, hộ gia đình, cá nhân trên địa bàn cấp huyện.</t>
  </si>
  <si>
    <t>Tổng hợp nhu cầu sử dụng đất, cân đối xác định các chỉ tiêu sử dụng đất cho các ngành, lĩnh vực trong năm kế hoạch và phân bổ đến từng đơn vị hành chính cấp xã.</t>
  </si>
  <si>
    <t>Xác định diện tích các loại đất cần chuyển mục đích quy định tại các điểm a, b, c, d và e Khoản 1 Điều 57 của Luật Đất đai trong năm kế hoạch đến từng đơn vị hành chính cấp xã.</t>
  </si>
  <si>
    <t>Xác định diện tích đất chưa sử dụng đưa vào sử dụng trong năm kế hoạch đến từng đơn vị hành chính cấp xã</t>
  </si>
  <si>
    <t>Không có</t>
  </si>
  <si>
    <t>Xác định quy mô, địa điểm công trình, dự án; vị trí, diện tích khu vực sử dụng đất vào các mục đích quy định tại Điều 61 và Điều 62 của Luật Đất đai để thực hiện thu hồi đất trong năm kế hoạch</t>
  </si>
  <si>
    <t>6.1</t>
  </si>
  <si>
    <t>Đối với các công trình, dự án sử dụng đất vào các mục đích theo quy định tại Điều 61 và Điều 62 của Luật Đất đai mà thực hiện bằng ngân sách nhà nước phải được ghi vốn thực hiện trong năm kế hoạch.</t>
  </si>
  <si>
    <t>6.2</t>
  </si>
  <si>
    <t>Đối với công trình, dự án sử dụng đất vào các mục đích hạ tầng kỹ thuật, xây dựng, chỉnh trang đô thị, khu dân cư nông thôn phải đồng thời xác định vị trí, diện tích đất thu hồi trong vùng phụ cận để đấu giá quyền sử dụng đất thực hiện dự án nhà ở, thương mại, dịch vụ, sản xuất kinh doanh.</t>
  </si>
  <si>
    <t>6.3</t>
  </si>
  <si>
    <t>Đối với dự án hạ tầng kỹ thuật, xây dựng, chỉnh trang đô thị, khu dân cư
nông thôn phải đồng thời xác định vị trí, diện tích đất thu hồi trong vùng phụ cận để đấu giá quyền sử dụng đất thực hiện dự án nhà ở, thương mại, dịch vụ, sản xuất, kinh doanh</t>
  </si>
  <si>
    <t>Định mức trùng 6.2</t>
  </si>
  <si>
    <t>Xác định diện tích đất cần phải chuyển mục đích sử dụng đất để thực hiện việc nhận chuyển nhượng, thuê quyền sử dụng đất, nhận góp vốn bằng quyền sử dụng đất trong năm kế hoạch trên cơ sở xem xét đơn đề nghị của người sử dụng đất.</t>
  </si>
  <si>
    <t>Dự kiến các nguồn thu từ giao đất, cho thuê đất, chuyển mục đích sử dụng đất và các khoản chi cho việc bồi thường, hỗ trợ, tái định cư trong năm kế hoạch sử dụng đất.</t>
  </si>
  <si>
    <t>Xác định các giải pháp tổ chức thực hiện kế hoạch sử dụng đất.</t>
  </si>
  <si>
    <t>Lập hệ thống bảng, biểu số liệu phân tích, sơ đồ, biểu đồ.</t>
  </si>
  <si>
    <t xml:space="preserve">Lập bản đồ kế hoạch sử dụng đất hàng năm cấp huyện </t>
  </si>
  <si>
    <t>11.1</t>
  </si>
  <si>
    <t>Bản đồ kế hoạch sử dụng đất hàng năm cấp huyện thể hiện các khu vực dự kiến chuyển mục đích sử dụng đất, khu vực dự kiến Nhà nước thu hồi đất trong năm kế hoạch trên nền bản đồ quy hoạch sử dụng đất cấp huyện.</t>
  </si>
  <si>
    <t>11.2</t>
  </si>
  <si>
    <t xml:space="preserve">Bản vẽ vị trí, ranh giới, diện tích các công trình, dự án trong kế hoạch sử dụng đất hàng năm, được sử dụng một trong các loại tài liệu sau đây để thể hiện trên nền bản đồ địa chính hoặc bản đồ hiện trạng sử dụng đất cấp xã 
Đối với các công trình, dự án xây dựng tập trung thì sử dụng hồ sơ, bản vẽ trong quá trình lập, phê duyệt dự án đầu tư, cấp giấy chứng nhận đầu tư, chấp thuận đầu tư, chủ trương đầu tư;
Đối với các khu vực tạo quỹ đất sạch phục vụ đấu giá quyền sử dụng đất, các khu vực nhận chuyển nhượng, thuê quyền sử dụng đất, nhận góp vốn bằng quyền sử dụng đất mà có chuyển mục đích sử dụng đất được trích từ bản đồ quy hoạch sử dụng đất cấp huyện;
Đối với các công trình, dự án theo tuyến thì sử dụng các bản đồ định hướng quy hoạch hệ thống hạ tầng kỹ thuật theo hướng tuyến.
</t>
  </si>
  <si>
    <t>11.3</t>
  </si>
  <si>
    <t xml:space="preserve">Bản đồ khu vực cần chuyển mục đích sử dụng đất trong năm kế hoạch trên nền bản đồ kế hoạch sử dụng đất cấp huyện. </t>
  </si>
  <si>
    <t>Xây dựng dự thảo báo cáo thuyết minh tổng hợp kế hoạch sử dụng đất hàng năm cấp huyện; chỉnh sửa, hoàn thiện hồ sơ, tài liệu sau báo cáo UBND cấp huyện, trình cấp có thẩm quyền thẩm định.</t>
  </si>
  <si>
    <t>Nhân sao hồ sơ, tài liệu phục vụ trình duyệt kế hoạch sử dụng đất hàng năm</t>
  </si>
  <si>
    <t>1 (1ĐCV1)</t>
  </si>
  <si>
    <t>Dụng cụ</t>
  </si>
  <si>
    <t>Đơn vị tính</t>
  </si>
  <si>
    <t>Thời hạn sử dụng (tháng)</t>
  </si>
  <si>
    <t>Đơn giá sử dụng công cụ, dụng cụ (đồng/ca)</t>
  </si>
  <si>
    <t>Định mức ca/huyện trung bình)</t>
  </si>
  <si>
    <t>Thành tiền</t>
  </si>
  <si>
    <t xml:space="preserve">Ngoại nghiệp </t>
  </si>
  <si>
    <t>I. Lập quy hoạch sử dụng đất và kế hoạch sử dụng đất năm đầu cấp huyện</t>
  </si>
  <si>
    <t>Bàn làm việc</t>
  </si>
  <si>
    <t>Cái</t>
  </si>
  <si>
    <t>Ghế văn phòng</t>
  </si>
  <si>
    <t>Bàn để máy tính</t>
  </si>
  <si>
    <t>Ghế máy tính</t>
  </si>
  <si>
    <t>1.5</t>
  </si>
  <si>
    <t>Chuột máy tính</t>
  </si>
  <si>
    <t>1.6</t>
  </si>
  <si>
    <t>Bàn dập ghim loại trung bình</t>
  </si>
  <si>
    <t>1.7</t>
  </si>
  <si>
    <t>Bàn dập ghim loại nhỏ</t>
  </si>
  <si>
    <t>1.8</t>
  </si>
  <si>
    <t>Máy tính casio</t>
  </si>
  <si>
    <t>1.9</t>
  </si>
  <si>
    <t>Giá để tài liệu</t>
  </si>
  <si>
    <t>1.10</t>
  </si>
  <si>
    <t>Hòm đựng tài liệu</t>
  </si>
  <si>
    <t>1.11</t>
  </si>
  <si>
    <t>Cặp đựng tài liệu</t>
  </si>
  <si>
    <t>1.12</t>
  </si>
  <si>
    <t>Ống đựng bản đồ</t>
  </si>
  <si>
    <t>1.13</t>
  </si>
  <si>
    <t>Quần áo bảo hộ lao động</t>
  </si>
  <si>
    <t>Bộ</t>
  </si>
  <si>
    <t>1.14</t>
  </si>
  <si>
    <t>Giầy bảo hộ</t>
  </si>
  <si>
    <t>Đôi</t>
  </si>
  <si>
    <t>1.15</t>
  </si>
  <si>
    <t>Tất</t>
  </si>
  <si>
    <t>1.16</t>
  </si>
  <si>
    <t>Mũ cứng</t>
  </si>
  <si>
    <t>1.17</t>
  </si>
  <si>
    <t>Quần áo mưa</t>
  </si>
  <si>
    <t>1.18</t>
  </si>
  <si>
    <t>Ba lô</t>
  </si>
  <si>
    <t>1.19</t>
  </si>
  <si>
    <t>Kéo</t>
  </si>
  <si>
    <t>1.20</t>
  </si>
  <si>
    <t>Thước eke loại trung bình</t>
  </si>
  <si>
    <t>1.21</t>
  </si>
  <si>
    <t>Thước nhựa 40 cm</t>
  </si>
  <si>
    <t>1.22</t>
  </si>
  <si>
    <t>Thước nhựa 120 cm</t>
  </si>
  <si>
    <t>1.23</t>
  </si>
  <si>
    <t>Thước cuộn vải 50 m</t>
  </si>
  <si>
    <t>1.24</t>
  </si>
  <si>
    <t>Đồng hồ treo tường</t>
  </si>
  <si>
    <t>1.25</t>
  </si>
  <si>
    <t>Ổn áp dùng chung 10A</t>
  </si>
  <si>
    <t>1.26</t>
  </si>
  <si>
    <t>Lưu điện cho máy tính</t>
  </si>
  <si>
    <t>1.27</t>
  </si>
  <si>
    <t>Máy hút ẩm 2 KW</t>
  </si>
  <si>
    <t>1.28</t>
  </si>
  <si>
    <t>Máy hút bụi 1,5 KW</t>
  </si>
  <si>
    <t>1.29</t>
  </si>
  <si>
    <t>Quạt thông gió 0,04 KW</t>
  </si>
  <si>
    <t>1.30</t>
  </si>
  <si>
    <t>Quạt trần 0,1 KW</t>
  </si>
  <si>
    <t>1.31</t>
  </si>
  <si>
    <t>Bộ đèn neon 0,04 KW</t>
  </si>
  <si>
    <t>1.32</t>
  </si>
  <si>
    <t xml:space="preserve">Điện năng </t>
  </si>
  <si>
    <t>Kw</t>
  </si>
  <si>
    <t>Bút trình chiếu</t>
  </si>
  <si>
    <t>Màn chiếu điện</t>
  </si>
  <si>
    <t>Máy ảnh kỹ thuật số</t>
  </si>
  <si>
    <t>Máy định vị cầm tay (GPS)</t>
  </si>
  <si>
    <t>Sạc pin</t>
  </si>
  <si>
    <t>Pin máy ảnh kỹ thuật số và định vị</t>
  </si>
  <si>
    <t>Máy tính bảng</t>
  </si>
  <si>
    <t>Dụng cụ nhỏ, phụ (5% mức sử dụng dụng cụ chính)</t>
  </si>
  <si>
    <t>%</t>
  </si>
  <si>
    <t>Thiết bị</t>
  </si>
  <si>
    <t>Công suất (Kw/h)</t>
  </si>
  <si>
    <t>Mức khấu hao 01 ca máy</t>
  </si>
  <si>
    <t>Nguyên giá (đồng/đơn vị)</t>
  </si>
  <si>
    <t>Định mức     (ca/huyện trung bình)</t>
  </si>
  <si>
    <t>Máy in A3</t>
  </si>
  <si>
    <t>Máy in A4</t>
  </si>
  <si>
    <t>Máy in màu A3</t>
  </si>
  <si>
    <t>Máy in Plotter</t>
  </si>
  <si>
    <t>Máy vi tính</t>
  </si>
  <si>
    <t>Bộ máy vi tính cấu hình cao</t>
  </si>
  <si>
    <t>Máy điều hoà nhiệt độ</t>
  </si>
  <si>
    <t>Máy chiếu Projector</t>
  </si>
  <si>
    <t>Máy tính xách tay</t>
  </si>
  <si>
    <t>Máy phô tô</t>
  </si>
  <si>
    <t>Điện năng</t>
  </si>
  <si>
    <t>Vật liệu</t>
  </si>
  <si>
    <t>Định mức (tính cho huyện trung bình)</t>
  </si>
  <si>
    <t>Đơn giá vật liệu</t>
  </si>
  <si>
    <t>Thành tiền (đồng)</t>
  </si>
  <si>
    <t>Tổng tiền (đồng)</t>
  </si>
  <si>
    <t xml:space="preserve"> Nội nghiệp </t>
  </si>
  <si>
    <t xml:space="preserve">Đĩa CD </t>
  </si>
  <si>
    <t>USB (32G)</t>
  </si>
  <si>
    <t>Bút dạ màu</t>
  </si>
  <si>
    <t>Bút nhớ dòng</t>
  </si>
  <si>
    <t>Bút bi nước My gel</t>
  </si>
  <si>
    <t>Mực in A3 Laser</t>
  </si>
  <si>
    <t>Hộp</t>
  </si>
  <si>
    <t>Mực in A4 Laser</t>
  </si>
  <si>
    <t>Mực in màu A4</t>
  </si>
  <si>
    <t>Mực in màu A3</t>
  </si>
  <si>
    <t>Mực in Ploter (6 hộp)</t>
  </si>
  <si>
    <t>Đầu phun màu A0</t>
  </si>
  <si>
    <t>Chiếc</t>
  </si>
  <si>
    <t>Đầu phun màu A3</t>
  </si>
  <si>
    <t>Ổ cứng gắn ngoài (2TB)</t>
  </si>
  <si>
    <t>Mực phô tô</t>
  </si>
  <si>
    <t xml:space="preserve">Sổ ghi chép </t>
  </si>
  <si>
    <t>Cuốn</t>
  </si>
  <si>
    <t>Giấy A3</t>
  </si>
  <si>
    <t>Gram</t>
  </si>
  <si>
    <t xml:space="preserve">Giấy A4 </t>
  </si>
  <si>
    <t>Giấy in A0</t>
  </si>
  <si>
    <t>Cuộn</t>
  </si>
  <si>
    <t>Vật liệu phụ và hao hụt (bằng 8% vật liệu chính)</t>
  </si>
  <si>
    <t>Nội dung</t>
  </si>
  <si>
    <t>Lập KHSDĐ năm 2017 (lấy tổng)</t>
  </si>
  <si>
    <t>Tổng</t>
  </si>
  <si>
    <t>ss 2017</t>
  </si>
  <si>
    <t>noi</t>
  </si>
  <si>
    <t>ngoai</t>
  </si>
  <si>
    <t xml:space="preserve"> Nhân công</t>
  </si>
  <si>
    <t>Nhân công</t>
  </si>
  <si>
    <t xml:space="preserve"> Dụng cụ</t>
  </si>
  <si>
    <t xml:space="preserve"> Thiết bị</t>
  </si>
  <si>
    <t xml:space="preserve"> Vật liệu</t>
  </si>
  <si>
    <t>Tổng đơn giá chi phí trực tiếp (1)</t>
  </si>
  <si>
    <t>Tổng đơn giá chi phí trực tiếp</t>
  </si>
  <si>
    <t>so sánh</t>
  </si>
  <si>
    <t>Tổng đơn giá chi phí trực tiếp giảm</t>
  </si>
  <si>
    <t>Định mức</t>
  </si>
  <si>
    <t>Trong đó</t>
  </si>
  <si>
    <t xml:space="preserve">Tổng định mức </t>
  </si>
  <si>
    <t>Bảng số 40, Thông tư 11/2021/TT-BTNMT ngày 06/8/2021</t>
  </si>
  <si>
    <t>17 báo cáo chuyên đề</t>
  </si>
  <si>
    <t>Bảng số 41, Thông tư 11/2021/TT-BTNMT ngày 06/8/2021</t>
  </si>
  <si>
    <t>Bảng số 42, Thông tư 11/2021/TT-BTNMT ngày 06/8/2021</t>
  </si>
  <si>
    <t>Bảng số 43, Thông tư 11/2021/TT-BTNMT ngày 06/8/2021</t>
  </si>
  <si>
    <t>Chi phi nhân công (đồng/huyện trung bình)</t>
  </si>
  <si>
    <t>Phụ lục 06</t>
  </si>
  <si>
    <t>Phụ lục 06: BẢNG THIẾT BỊ, DỤNG CỤ, VẬT LIỆU ĐẦU VÀO</t>
  </si>
  <si>
    <t>ĐVT: đồng.</t>
  </si>
  <si>
    <t>TT</t>
  </si>
  <si>
    <t>Tên thiết bị/ dụng cụ/ vật liệu</t>
  </si>
  <si>
    <t>Thông số tin chi tiết</t>
  </si>
  <si>
    <t>ĐVT</t>
  </si>
  <si>
    <t>Số lượng</t>
  </si>
  <si>
    <t>Đơn giá (Không bao gồm Thuế GTGT 10%)</t>
  </si>
  <si>
    <t>I</t>
  </si>
  <si>
    <t>Danh mục thiết bị</t>
  </si>
  <si>
    <t>- Hãng sản xuất/Xuất xứ: CANON - Nhật Bản
- Mã sản phẩm: Canon LBP8780X
- Loại máy: máy in laser đen trắng
- Khổ giấy tối đa: A3
- Độ phân giải in: 600 x 600dpi
- Tốc độ in (A3/A4): 40/20 trang/phút
- Sử dụng mực: Cartridge 333</t>
  </si>
  <si>
    <t>- Hãng sản xuất/Xuất xứ: HP - Trung Quốc
- Mã sản phẩm: HP LaserJet Pro M404dn (W1A53A)
- Loại máy: máy in laser đen trắng
- Khổ giấy tối đa: A4
- Độ phân giải in: 1200 x 1200dpi
- Tốc độ in: 38 trang/phút
- Sử dụng mực: HP76A (CF276A)/ HP76X (CF276X)</t>
  </si>
  <si>
    <t>Máy in màu A4</t>
  </si>
  <si>
    <t>Model: Máy in HP Color LaserJet Pro MFP M181fw (T6B71A)
Loại máy: In laser màu đa đăng
Chức năng: In, Scan, Copy, Fax, Wifi
Khổ giấy in: Tối đa khổ giấy A4
Tốc độ in: Lên đến 16 trang / phút
Tốc độ xử lý: 800 MHz
Bộ nhớ ram: 256 MB
Độ phân giải: Lên đến 600 x 600 dpi
Chuẩn kết nối: USB 2.0 tốc độ cao, Wifi, Network
Chức năng đặc biệt: In qua mạng không dây và có đây
Hiệu suất làm việc: 30.000 trang / tháng
Mực in sử dụng: HP 204A  (CF510A / CF511A / CF512A / CF513A)</t>
  </si>
  <si>
    <t>https://www.toanphat.com/may-in-hp-laser-mau-da-chuc-nang-mfp-m181fw-t6b71a-in-a4-wifi-scan-photo-fax/p6895.html</t>
  </si>
  <si>
    <t>Máy in Laser màu HP LaserJet CP5525n - in khổ A3
Loại máy in: Máy in Laser màu
Mã mực : HP – 650 A Black/ HP – 650 A Cyan/ HP – 650 A Magenta/ HP – 650 A Yellow
Khổ giấy in tối đa:  A3
Tốc độ xử lý: 800 MHz
Tốc độ in: Khoảng 30 trang / phút
Bộ nhớ trong:  1024 MB
Độ phân giải:  600 x 600 dpi
Chuẩn kết nối: USB 2.0 Hi – Speed.network
Chức năng đặc biệt: In mạng có dây
 Hiệu suất làm việc:  120.000 trang</t>
  </si>
  <si>
    <t>https://www.toanphat.com/may-in-laser-mau-hp-laserjet-cp5525n-in-kho-a3/p3964.html?gclid=CjwKCAjwwsmLBhACEiwANq-tXNyBdbcuxqiPeDNIzJbBbC9kL3Ha4ry1hXBPLkACNriFJQSp81YcvhoC6B0QAvD_BwE</t>
  </si>
  <si>
    <t>- Hãng sản xuất/Xuất xứ: HP - Trung Quốc
- Mã sản phẩm: HP DesignJet T130 24-in Printer (5ZY58A)
- Loại máy: máy in phun màu khổ lớn 24-inch
- Khổ giấy in tối đa: A1
- Độ phân giải in: 1200 x 1200dpi
- Bộ nhớ ram: 256MB
- Tốc độ in (A1): 2 trang/phút
- Chuẩn kết nối: Fast Ethernet (100Base-T), Hi-Speed USB 2.0, Wi-Fi
- Mực in sử dụng: HP711-CZ129A (đen),  HP711-CZ130A (xanh),  HP711-CZ132A (vàng),  HP711-CZ131A (đỏ)</t>
  </si>
  <si>
    <t>http://mucinnhanphuc.vn/hp/may-in-kho-lon/may-in-kho-lon-hp-designjet-t130-24-in-printer-5zy58a-7563.html</t>
  </si>
  <si>
    <t>- Hãng sản xuất/Xuất xứ: Acer - Đài Loan
- Mã sản phẩm: Acer AS XC-780 - DT.B8ASV.003
- Loại: máy tính đồng bộ Acer
- Thông số kỹ thuật hoạt động:
+ CPU: i3-7100 Processor (2 x 3.90GHz) / 1x4GB DDR4, 2400MHz (2 slots)/ 1TB SATA3 (7200rpm)/DVD-RW SATA (Notebook)
+ RAM: 2x4GB DDR4 2400MHz
+ Ổ cứng: 1TB 7200rpm SATA HDD (x1 Slot SSD M2 PCIE NVM)
+ VGA: Intel® HD Graphics 630
+ Ổ đĩa quang: DVD-RW
+ Kết nối mạng: Wlan + Bluetooth
+ Hệ điều hành: Windows 10 Home
+ Chuột USB + Bàn phím USB + Màn hình LCD Acer 18.5" EB192QA</t>
  </si>
  <si>
    <t>https://www.anphatpc.com.vn/man-hinh-may-tinh-acer-lcd-eb192q-185-ips-umxe2ssa03_id22790.html</t>
  </si>
  <si>
    <t>Bộ máy tính cấu hình cao</t>
  </si>
  <si>
    <t>- Hãng sản xuất/Xuất xứ: Linh kiện sản xuất tại Trung Quốc/Mỹ - Lắp ráp tại Việt Nam
- Loại: Máy tính để bàn chuyên dùng làm thiết kế quảng cáo, xử lý đồ họa
- Thông số kỹ thuật hoạt động:
+ Bộ vi xử lý: Intel Core i7-10700 (2.9GHz turbo up to 4.8GHz, 8 nhân 16 luồng, 16MB Cache, 65W) - Socket Intel LGA 1200)
+ Chipset: Intel®H470 Express Chipset
+ RAM: 2 x 8GB KINGMAX DDR4 2666MHz
+ Ổ cứng: 1 x SSD silicon A55 512GB (SATA III 6GB/s)
+ LAN/Wireless: Realtek® GbE LAN chip (1000 Mbit/100 Mbit)
+ Hỗ trợ sẵn card đồ họa: GIGABYTE GV-N1030OC-2GI (GeForce GT 1030)
+ Bộ nguồn vi tính: Cooler Master Elite V3-230V-500W
+ Vỏ máy vi tính Cooler Master RC343 (Chất liệu: thép, nhựa)
+ Bàn phím, chuột USB Logitech kết nối USB
+ Màn hình máy tính LCD Dell E1920H 18.5''</t>
  </si>
  <si>
    <t>- Hãng sản xuất/Xuất xứ: Daikin - Việt Nam
- Mã sản phẩm: FTKQ35SVMV/RKQ35SVMV
- Công suất: 1.5HP
- Công suất lạnh danh định: 12.0000BTU/h - 1,3kW
- Loại gas: R32
- Nguồn điện: 220-240V/50-60Hz
- Công nghệ inverter tiết kiệm thông minh</t>
  </si>
  <si>
    <t>- Hãng sản xuất/Xuất xứ: EPSON - Trung Quốc
- Mã sản phẩm: EB-1751
- Cường độ sáng trắng: 2.600 Ansi Lumens
- Cường độ sáng màu: 2.600 Ansi Lumens
- Độ tương phản: 2000:1
- Bóng đèn: 230W UHE, tuổi thọ 4.000 giờ</t>
  </si>
  <si>
    <t>- Hãng sản xuất/Xuất xứ: ASUS - Trung Quốc
- Mã sản phẩm: A411UA-EB678T
- Bộ vi xử lý: Intel® Core™ i5-8250U (1,6GHz up to 3,4GHz - 6Mb Cache)
- RAM: 4GB-DDR4-2133MHz
- Ổ cứng: 1TB HDD SATA 3
- Chipset card đồ họa: VGA onboard, Intel HD Graphics 620
- Màn hình: 14inch LED (1920x1080) 60Hz
- Pin: 3-Cell Li-ion -45W
- Tính năng đặc biệt: Bảo mật vân tay</t>
  </si>
  <si>
    <t>Máy photocopy</t>
  </si>
  <si>
    <t>- Hãng sản xuất/Xuất xứ: SHARP - Thái Lan
- Mã sản phẩm: AR-M460N
- Loại máy: máy photocopy trắng đen
- Khổ giấy: A3-A5
- Độ phân giải: 600 x 600dpi
- Tốc độ sao chụp: 46 trang/phút (khổ A4)
- Khay giấy tiêu chuẩn:  500 tờ x 2 khay
- Khay giấy tay: 100 tờ
- Phóng to – thu nhỏ:  25% - 400%
- Chức năng: in qua mạng nội bộ; nạp và đảo bản gốc tự động; đảo bản sao/in tự động
- Chức năng scan: scan màu 2 mặt cùng lúc, scan to email, scan to folder</t>
  </si>
  <si>
    <t>II</t>
  </si>
  <si>
    <t>Danh mục dụng cụ</t>
  </si>
  <si>
    <t>- Hãng sản xuất/Xuất xứ: Gia công và chế tác tại Việt Nam
- Kích thước (RxSxC): 1200 x 600 x 800mm
- Chất liệu, quy cách: 
+ Bàn làm bằng gỗ tràm/thông ghép đã qua tẩm sấy và xử lý chống mối mọt. Sơn PU màu 04 lớp ở mặt ngoài, (mặt trong, dưới sơn 02 lớp màu);
+ Bàn có hai thùng, 01 bên là 01 hộc tủ cửa mở, phía trong có ngăn. Bên còn lại để CPU máy tính, 02 hộc kéo, ở giữa có khay bàn phím, phía trước có vách chống lực. Mặt bàn + hông bàn + vách ngăn + cánh + hộc kéo làm bằng ván dày 16mm. Đáy hộc kéo dày 10mm. Xung quanh cạnh mặt bàn và cạnh hông trước của hai vách có kẹp thêm một lớp 8mm để tạo thêm độ dày cạnh bàn cho đẹp. Bàn có 03 ổ khóa, 03 tay cầm, 02 lề sắt, 06 đường rày hộc kéo hàng hợp tác</t>
  </si>
  <si>
    <t>- Hãng sản xuất/Xuất xứ: Gia công và chế tác tại Việt Nam
- Kích thước (RxSxC): 440 x 440 x (450-1040)mm
- Chất liệu, quy cách: 
+ Ghế làm bằng gỗ tràm/thông ghép đã qua tẩm sấy và xử lý chống mối mọt. Sơn PU màu 04 lớp ở mặt ngoài, (mặt trong, dưới sơn 02 lớp màu);
+ Ghế có tựa lọng cong, chân sau 30x90 (mm) khi lọng cong còn 30x50 (mm). Chân trước 45x45 (mm). Vai sau 30x70 (mm). Vai trước và vai hông 20x48 (mm). Xà dưới 20x25 (mm). Ván tựa lưng 12x120 (mm). Ván mặt ghế bằng gỗ thông ghép dày 18mm</t>
  </si>
  <si>
    <t>- Hãng sản xuất/Xuất xứ: Nội thất Hòa Phát - Việt Nam
- Mã sản phẩm: SD01
- Kích thước (RxSxC): 598 x 480 x 765mm
- Chất liệu, quy cách: Bàn làm bằng gỗ công nghiệp cao cấp nhập khẩu chống cháy, chống trầy xước, chống thấm nước, dễ vệ sinh lau chùi, chịu nhiệt độ cao trong điều kiện sử dụng bình thường; bàn có 01 ngăn trượt để bàn phím, 01 khoang để CPU; chân có bánh xe</t>
  </si>
  <si>
    <t>- Hãng sản xuất/Xuất xứ: Nội thất Hòa Phát - Việt Nam
- Mã sản phẩm: G1699
- Kích thước (RxSxC): 420 x 450 x 1020mm
- Chất liệu, quy cách: Khung ghế được làm bằng khung thép sáng bóng, không cong vênh, ít han gỉ sử dụng lâu dài (Chân khung ống thép Ø25 sơn tĩnh điện); ngai tròn 7 nan, đệm bọc vải</t>
  </si>
  <si>
    <t>- Hãng sản xuất/Xuất xứ: Logitech - Trung Quốc
- Mã sản phẩm: M100R
- Kích thước (DxRxC): 116 x 62 x 38mm
- Dây cắm: USB
- Độ phân giải: 1000dpi</t>
  </si>
  <si>
    <t>- Hãng sản xuất/Xuất xứ: CANON - Nhật Bản
- Mã sản phẩm: PR100-R Presenter
- Loại: bút trình chiếu tia laser màu đỏ
- Giao tiếp: USB
- Tương thích với Mac OS X và Windows</t>
  </si>
  <si>
    <t>- Hãng sản xuất/Xuất xứ: Grandviewscreen - Trung Quốc
- Mã sản phẩm: Grandview Fantasy FA-P70X70WP5
- Chất liệu vải màn Matte white có cấu trục gồm 4 lớp, trong đó có lớp sợi thuỷ tinh, đảm bảo màn chiếu luôn căng và phẳng khi kéo xuống.
- Kích thước: 100inch</t>
  </si>
  <si>
    <t>- Hãng sản xuất/Xuất xứ: Casio - Trung Quốc
- Mã sản phẩm: DB-120BM
- Loại máy: Máy tính khoa học phổ thông
- Số hiển thị: 12</t>
  </si>
  <si>
    <t>- Hãng sản xuất/Xuất xứ: Nội thất Hòa Phát - Việt Nam
- Mã sản phẩm: GS2K1
- Kích thước (RxSxC): 1030 x 457 x 2000mm
- Chất liệu, quy cách: Khung kệ làm bằng sắt V30x30 dày 1,2ly; tấm đỡ bằng tole mạ kẽm dày 1,0mm. Kệ thiết kế kiểu giá thép đa năng có 5 tầng (kể cả đợt đáy), hồi giá hở, các đợt cố định, sử dụng hai mặt. Mỗi đợt chịu tải được 30kg</t>
  </si>
  <si>
    <t>- Hãng sản xuất/Xuất xứ: Gia công và chế tác tại Việt Nam
- Kích thước (RxSxC): 300 x 200 x 130mm
- Chất liệu, quy cách: hòm dạng hình hộp chữ nhật; toàn bộ làm bằng tole kẽm dày 0,5mm; phía trên có quai nắm để di chuyển; phía trước hòm có hàn khoen để bấm ổ khóa</t>
  </si>
  <si>
    <t>- Hãng sản xuất/Xuất xứ: Deli - Trung Quốc
- Mã sản phẩm: Deli 5559
- Chất liệu: nhựa PP cao cấp, viền được may chỉ nổi
- Quy cách: bên trong cặp được chia làm 12 ngăn riêng biệt để phân biệt tài liệu. Cặp có quai xách, khóa cài chắc chắn</t>
  </si>
  <si>
    <t>- Xuất xứ: Việt Nam
- Chất liệu: vải bạt 100% cotton
- Quy cách: 
+ Áo ngắn tay gồm cầu vai, 2 túi đắp trước ngực có nắp đậy, cài khuy, vạt áo bầu. Nẹp áo nổi, mật độ chỉ may chắc chắn, toàn bộ thân áo may mí diễu.
+ Quần gồm 2 túi xéo dọc 2 bên sườn; 2 túi hậu và 2 túi hộp ở thân quần. Túi hậu dạng túi mổ 2 viền, có cài khuy.
- Đảm bảo tiêu chuẩn chất lượng: TCVN 6692-2000</t>
  </si>
  <si>
    <t>- Xuất xứ: Việt Nam
- Chất liệu: vải dù tráng nhựa PVC không thẩm nước
- Quy cách: 
+ Bộ quần áo mưa dạng quần rời áo rời; có mũ trùm đầu và 2 túi bên hông
+ Có khóa thắt quanh vùng bụng để cố định áo</t>
  </si>
  <si>
    <t>- Xuất xứ: Việt Nam
- Chất liệu: polyeste và simili
- Kích thước (DxRxC): 310 x 140 x 430mm
- Quy cách: ba lô có 02 quai đeo phía sau; 03 ngăn, khóa kéo; bên trong có 01 ngăn để máy tính xách tay và 01 ngăn thường; phía trước có 01 ngăn nhỏ</t>
  </si>
  <si>
    <t>- Hãng sản xuất/Xuất xứ: JeanLee - Trung Quốc
- Quy cách: đồng hồ có thiết kế hình tròn đường kính 25cm., vỏ nhựa, mặt số tráng, chữ số đen. Sử dụng pin tiểu tiện lợi. Động cơ chuyển động rất êm ái</t>
  </si>
  <si>
    <r>
      <t xml:space="preserve">- Hãng sản xuất/Xuất xứ: ROBOT - Việt Nam
- Nhãn hiệu: LiOA
- Mã sản phẩm: SH3-10K
- Loại: ổn áp 3 pha
- Công suất: 10kVA
- Điện áp vào: 260V ~ 430V (150V ~ 248V)
- Điện áp ra: 380V </t>
    </r>
    <r>
      <rPr>
        <sz val="12"/>
        <rFont val="Times New Roman"/>
        <family val="1"/>
        <charset val="163"/>
      </rPr>
      <t>±1,5 ~ 2% (220V ±1,5 ~ 2%)
- Nguyên lý điều khiển: động cơ servo 1 chiều</t>
    </r>
  </si>
  <si>
    <t>- Hãng sản xuất/Xuất xứ: SANTAK - Trung Quốc
- Mã sản phẩm: TG1000
- Thông số kỹ thuật hoạt động:
+ Công nghệ: Offline
+ Công suất: 1000VA/600W
+ Thời gian lưu điện tối đa: 6 phút (100% tải)
+ Điện áp vào: 165 ~ 265VAC
+ Điện áp ra: 220V ± 10% (Chế độ ắc-quy)
+ Tần số vào: 50Hz (46 ~ 54Hz)
+ Loại ắc-quy: 12VDC, kín khí, không cần bảo dưỡng, tuổi thọ trên 03 năm</t>
  </si>
  <si>
    <t>Máy hút ẩm 2KW</t>
  </si>
  <si>
    <t>- Hãng sản xuất/Xuất xứ: Fujie - Nhật Bản
- Mã sản phẩm: HM 1500DN
- Công nghệ: máy nén
- Công suất đầu vào: 2000W
- Nguồn điện áp: 220V/50Hz
- Bánh xe di chuyển: 4 bánh
- Công suất hút ẩm: 150 lít/ngày (30°C; 80%RH) 
- Lưu lượng gió: 1350 m³/h</t>
  </si>
  <si>
    <t>Máy hút bụi 1,5KW</t>
  </si>
  <si>
    <t>- Hãng sản xuất/Xuất xứ: Panasonic - Malaysia
- Mã sản phẩm: MC-CL305BN46
- Công suất hoạt động: 1400W
- Khoang chứa bụi: Hộp chứa dung tích 0,6lít
- Bộ lọc: HEPA</t>
  </si>
  <si>
    <t>Quạt thông gió 0,04KW</t>
  </si>
  <si>
    <t>- Hãng sản xuất/Xuất xứ: KDK - Nhật Bản
- Mã sản phẩm: 20ALH
- Công suất hoạt động: 30W
- Chất liệu: thép không gỉ
- Điện áp hoạt động: 220V/50-60Hz
- Kích thước lỗ chờ: 25 x 25cm
- Loại: quạt thông gió gắn tường</t>
  </si>
  <si>
    <t>Quạt trần 0,1KW</t>
  </si>
  <si>
    <t>- Hãng sản xuất/Xuất xứ: ChingHai - Đài Loan
- Mã sản phẩm: SF7168
- Công suất tiêu thụ: 64W
- Chất liệu: thép không gỉ
- Kích thước cánh quạt: 1500mm
- Số cánh: 03 cánh</t>
  </si>
  <si>
    <t>- Hãng sản xuất/Xuất xứ: SONY - Thái Lan
- Mã sản phẩm: Sony Alpha A6000 (ILCE-6000) Body 
- Cảm biến: Exmor™ APS HD CMOS 24.3MP có bộ xử lý BIONZ X™
- Độ phân giải: 24,3MP
- Màn hình: LCD 3.0inch 
- Phụ kiện đi kèm: Pin NP-FW50, sạc BC-VW1, dây đeo máy, sách HDSD, Cáp USB, đĩa, giấy bảo hành</t>
  </si>
  <si>
    <t>- Hãng sản xuất/Xuất xứ: GARMIN - Đài Loan
- Mã sản phẩm: GPSMAP 64S
- Kích cỡ máy: 61 x 160 x 36mm
- Độ phân giải màn hình: 160 x 240 Pixel
- Loại màn hình: màn hình màu TFT 2,6inch, 65.000 màu, có thể đọc dưới ánh sáng mặt trời
- Bộ nhớ trong 4GB, có cài sẵn bản đồ giao thông chi tiết của 64 tỉnh, thành Việt Nam
- Nguồn điện sử dụng: 2 Pin AA, NiMH hoặc Lithium
- Thời gian sử dụng pin: 16 giờ
- Tiêu chuẩn chống nước và bụi: Đạt tiêu chuẩn IPX7</t>
  </si>
  <si>
    <t>- Hãng sản xuất/Xuất xứ: i-Discovery - Trung Quốc
- Mã sản phẩm: LP-E8
- Tính năng:
+ Hỗ trợ sạc nhanh, ổn định, an toàn
+ Chất liệu nhựa bền bỉ, chắc chắn
+ Có đèn báo khi đang sạc pin
+ Chế độ ngắt: Tự động ngắt khi sạc đầy</t>
  </si>
  <si>
    <t>Pin máy ảnh kỹ thuật số và máy định vị</t>
  </si>
  <si>
    <t>- Hãng sản xuất/Xuất xứ: Sony - Thái Lan
- Mã sản phẩm: NP-FW50
- Thông số kỹ thuật:
+ Loại pin: Pin sạc loại Lithium-Ion
+ Dung lượng Pin: 1020 mAh</t>
  </si>
  <si>
    <t>- Hãng sản xuất/Xuất xứ: Samsung - Trung Quốc
- Mã sản phẩm: Galaxy Tab S6 Lite 10.4Inch P615
- Thông số kỹ thuật:
+ Loại: máy tính bảng
+ Màn hình: PLS TFT LCD, 10.4Inch
+ Độ phân giải: 1200 x 2000pixel
+ Chipset/ CPU: Exynos 9611 8 nhân
+ RAM: 4GB
+ Bộ nhớ trong:  64GB
+ Hỗ trợ thẻ nhớ: MicroSD (tối đa 1TB)
+ Camera: Camera sau: 8.0MP/Camera trước: 5.0MP
+ Kết nối: 4G + Wifi + Thoại
+ Hệ điều hành: Android 10
+ Dung lượng pin: 7040 mAh
+ Cổng giao tiếp: NanoSim, USB Type-C, Micro SD, Bluetooth 5.0, OTG, 4G LTE, Wifi
+ Phụ kiện kèm theo: Sạc, Sách hướng dẫn, Cáp USB Type C, Hộp máy, Bút cảm ứng</t>
  </si>
  <si>
    <t>Bộ đèn neon 0,04KW</t>
  </si>
  <si>
    <t>- Hãng sản xuất/Xuất xứ: Rạng Đông - Việt Nam
- Mã sản phẩm: CFL 4UT5 40W H8 E27
- Công suất: 40W
- Quang thông: 2400/2500lm
- Màu ánh sáng: Trắng/Vàng
- Đầu đèn: E27
- Tuổi thọ bóng đèn: 8000 giờ</t>
  </si>
  <si>
    <t>III</t>
  </si>
  <si>
    <t>Danh mục vật liệu</t>
  </si>
  <si>
    <t>Đĩa CD</t>
  </si>
  <si>
    <t>- Hãng sản xuất/Xuất xứ: Maxell - Trung Quốc
- Mã sản phẩm: CD-R-10
- Loại: đĩa CD-R
- Dung lượng lưu trữ: 700MB
- Tốc độ ghi: 52x</t>
  </si>
  <si>
    <t>- Hãng sản xuất/Xuất xứ: SANDISK - Trung Quốc
- Mã sản phẩm: SanDisk SDCZ73- G46 Ultra
- Loại thẻ: USB 3.0 (tương thích với cả cổng 2.0)
- Dung lượng: 32GB
- Chất liệu: Kim loại
- Tốc độ đọc: 150 MB/s
- Tốc độ ghi: 25 MB/s</t>
  </si>
  <si>
    <t>- Hãng sản xuất/Xuất xứ: Thiên Long - Việt Nam
- Mã sản phẩm: HL-012
- Loại: bút dạ quang độ rộng nét viết 5mm; 01 đầu bút</t>
  </si>
  <si>
    <t>- Hãng sản xuất/Xuất xứ: Staedtler - Đức
- Mã sản phẩm: Staedtler Textsurfer Classic
- Loại: bút dạ quang độ rộng nét viết 5mm; 01 đầu bút</t>
  </si>
  <si>
    <t>- Hãng sản xuất/Xuất xứ: D.A P&amp;T - Hàn Quốc
- Mã sản phẩm: My-gel
- Loại: bút bi nước đầu bút 0.5mm</t>
  </si>
  <si>
    <t>- Hãng sản xuất/Xuất xứ: Canon - Nhật Bản
- Mã sản phẩm: Cartridge 333
- Loại mực: mực đen
- Số trang in tối đa: 10.000 trang (Độ phủ 5%)</t>
  </si>
  <si>
    <t>- Hãng sản xuất/Xuất xứ: HP - Nhật Bản
- Mã sản phẩm: CF510A (HP204A Black)
- Loại mực: mực đen
- Số trang in tối đa: 1.100 trang (Độ phủ 5%)</t>
  </si>
  <si>
    <t>- Hãng sản xuất/Xuất xứ: HP - Nhật Bản
- Mã sản phẩm: CF410A (HP410A Black)
- Loại mực: mực đen
- Số trang in tối đa: 2.300 trang (Độ phủ 5%)</t>
  </si>
  <si>
    <t>- Hãng sản xuất/Xuất xứ: Canon - Nhật Bản
- Mã sản phẩm: Cartridge 322
- Loại mực: mực đen
- Số trang in tối đa: 6.500 trang (Độ phủ 5%)</t>
  </si>
  <si>
    <t>Mực in Plotter (06 hộp)</t>
  </si>
  <si>
    <t>*Bộ 04 hộp mực sử dụng cho máy in phun khổ lớn:
- Hãng sản xuất/Xuất xứ: HP - Nhật Bản
- Bao gồm các loại mực:
+ Mực in HP711-CZ129A (đen) - 38ml
+ Mực in HP711-CZ130A (xanh) - 29ml
+ Mực in HP711-CZ132A (vàng) - 29ml
+ Mực in HP711-CZ131A (đỏ) - 29ml</t>
  </si>
  <si>
    <t>- Hãng sản xuất/Xuất xứ: HP - Nhật Bản
- Mã sản phẩm: HP 72 Gray and Photo Black Printhead (C9380A)
- Loại đầu in: dùng cho màu xám, và đen</t>
  </si>
  <si>
    <t>- Hãng sản xuất/Xuất xứ: HP - Nhật Bản
- Mã sản phẩm: HP 11 Printhead
- Bộ bao gồm 03 đầu phun:
+ HP 11 Cyan Printhead (C4811A)
+ HP 11 Magenta Printhead (C4812A)
+ Đầu in HP 11 Yellow Printhead (C4813A)
- Tuổi thọ đầu in: 24.000 trang</t>
  </si>
  <si>
    <t>- Hãng sản xuất/Xuất xứ: SEAGATE - Hàng chính hãng SEAGATE 
- Chủng loại: HDD 2TB Seagate One Touch
- Mã sản phẩm: STKY2000404
- Thông số kỹ thuật hoạt động:
+ Loại: ổ cứng HDD di động
+ Chuẩn kết nối: SATA3
+ Giao tiếp: USB 3.0
+ Dung lượng: 2TB
+ Kích thước: 2,5inch
+ Chất liệu: aluminum vân xước + nhựa
+ Phụ kiện kèm theo: cáp USB 3.0</t>
  </si>
  <si>
    <t>Mực photo</t>
  </si>
  <si>
    <t>- Hãng sản xuất/Xuất xứ: Sharp - Thái Lan
- Mã sản phẩm: Sharp MX-560AT
- Loại: mực photo đen trắng
- Số trang in tối đa: 40.000 trang (Độ phủ 5%)</t>
  </si>
  <si>
    <t>Sổ tay ghi chép</t>
  </si>
  <si>
    <t>- Hãng sản xuất/Xuất xứ: First-New - Việt Nam
- Mã sản phẩm: CK8
- Loại: sổ ghi chép
- Khổ: A5 (16 x 24cm)
- Số trang: 200 trang
- Định lượng giấy ruột: 70gsm
- Bìa: da simili</t>
  </si>
  <si>
    <t>- Nhãn hiệu/Xuất xứ: Paper One - Indonesia
- Khổ giấy: A3
- Định lượng: 80gsm
- Quy cách: 500 tờ/ream (gram)</t>
  </si>
  <si>
    <t>Giấy A4</t>
  </si>
  <si>
    <t>- Nhãn hiệu/Xuất xứ: Paper One - Indonesia
- Khổ giấy: A4
- Định lượng: 80gsm
- Quy cách: 500 tờ/ream (gram)</t>
  </si>
  <si>
    <t>- Nhãn hiệu/Xuất xứ: Double A - Thái Lan/Việt Nam
- Khổ giấy:
+ Chiều rộng: 84cm
+ Chiều dài: 100m
- Định lượng: 80gsm</t>
  </si>
  <si>
    <t>IV</t>
  </si>
  <si>
    <t>Danh mục năng lượng</t>
  </si>
  <si>
    <t>Điện năng áp dụng cho đơn vị Hành chính sự nghiệp - Cấp điện áp 6kV</t>
  </si>
  <si>
    <t>kW</t>
  </si>
  <si>
    <t>Danh mục công việc</t>
  </si>
  <si>
    <t>Lập kế hoạch sử dụng đất hàng năm cấp huyện</t>
  </si>
  <si>
    <t>Cơ cấu</t>
  </si>
  <si>
    <t>Cơ cấu (%)</t>
  </si>
  <si>
    <t>Chi phí lao động kỹ thuật</t>
  </si>
  <si>
    <t>Chi phí dụng cụ</t>
  </si>
  <si>
    <t>Chi phí vật liệu</t>
  </si>
  <si>
    <t>Chi phí sử dụng thiết bị</t>
  </si>
  <si>
    <t>Chi phí trực tiếp</t>
  </si>
  <si>
    <t>Chi phí chung (nội nghiệp 15%; ngoại nghiệp 20%)</t>
  </si>
  <si>
    <t>Đơn giá sản phẩm</t>
  </si>
  <si>
    <t>Chi phí thiết bị</t>
  </si>
  <si>
    <t>Chi phí năng lượng</t>
  </si>
  <si>
    <t>A</t>
  </si>
  <si>
    <t>B</t>
  </si>
  <si>
    <t>6=1+2+3+4+5</t>
  </si>
  <si>
    <t>7=6*20%; 15%</t>
  </si>
  <si>
    <t>8=6+7</t>
  </si>
  <si>
    <t>Bản vẽ vị trí, ranh giới, diện tích các công trình, dự án trong kế hoạch sử dụng đất hàng năm, được sử dụng một trong các loại tài liệu sau đây để thể hiện trên nền bản đồ địa chính hoặc bản đồ hiện trạng sử dụng đất cấp xã 
Đối với các công trình, dự án xây dựng tập trung thì sử dụng hồ sơ, bản vẽ trong quá trình lập, phê duyệt dự án đầu tư, cấp giấy chứng nhận đầu tư, chấp thuận đầu tư, chủ trương đầu tư;
Đối với các khu vực tạo quỹ đất sạch phục vụ đấu giá quyền sử dụng đất, các khu vực nhận chuyển nhượng, thuê quyền sử dụng đất, nhận góp vốn bằng quyền sử dụng đất mà có chuyển mục đích sử dụng đất được trích từ bản đồ quy hoạch sử dụng đất cấp huyện;
Đối với các công trình, dự án theo tuyến thì sử dụng các bản đồ định hướng quy hoạch hệ thống hạ tầng kỹ thuật theo hướng tuyến.</t>
  </si>
  <si>
    <t>Thiet bi</t>
  </si>
  <si>
    <t>Diện năng</t>
  </si>
  <si>
    <t>BẢNG TỔNG HỢP ĐƠN GIÁ LẬP KẾ HOẠCH SỬ DỤNG ĐẤT HÀNG NĂM CẤP HUYỆN</t>
  </si>
  <si>
    <t>-</t>
  </si>
  <si>
    <t>+</t>
  </si>
  <si>
    <t>Phụ lục 06: ĐƠN GIÁ LẬP KẾ HOẠCH SỬ DỤNG ĐẤT HÀNG NĂM  CẤP HUYỆN</t>
  </si>
  <si>
    <t>Phụ lục 03: CHI PHÍ THIẾT BỊ LẬP KẾ HOẠCH SỬ DỤNG ĐẤT HÀNG NĂM CẤP HUYỆN</t>
  </si>
  <si>
    <t>Phụ lục 03.1: CHI PHÍ THIẾT BỊ THEO CÁC BƯỚC
LẬP KẾ HOẠCH SỬ DỤNG ĐẤT HÀNG NĂM CẤP HUYỆN</t>
  </si>
  <si>
    <t>Phụ lục 05.1: CHI PHÍ VẬT LIỆU THEO CÁC BƯỚC
LẬP KẾ HOẠCH SỬ DỤNG ĐẤT HÀNG NĂM CẤP HUYỆN</t>
  </si>
  <si>
    <t>Phụ lục 05: CHI PHÍ VẬT LIỆU  LẬP KẾ HOẠCH SỬ DỤNG ĐẤT HÀNG NĂM CẤP HUYỆN</t>
  </si>
  <si>
    <t>Phụ lục 04.1: CHI PHÍ DỤNG CỤ THEO CÁC BƯỚC
LẬP KẾ HOẠCH SỬ DỤNG ĐẤT HÀNG NĂM CẤP HUYỆN</t>
  </si>
  <si>
    <t>Phụ lục 04: CHI PHÍ DỤNG CỤ LẬP KẾ HOẠCH SỬ DỤNG ĐẤT HÀNG NĂM CẤP HUYỆN</t>
  </si>
  <si>
    <t>Phụ lục 02: ĐỊNH MỨC NHÂN CÔNG LẬP KẾ HOẠCH SỬ DỤNG ĐẤT HÀNG NĂM CẤP HUYỆN</t>
  </si>
  <si>
    <t>Phụ lục 01: ĐƠN GIÁ NGÀY CÔNG THEO NGHỊ ĐỊNH 204/2004/NĐ-CP NGÀY 14/12/2004 VÀ THÔNG TƯ LIÊN TỊCH SỐ 01/2005/TTLT-BNV-BTC NGÀY 05/01/2005 CỦA BỘ NỘI VỤ VÀ BỘ TÀI CHÍNH</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</si>
</sst>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_(* #,##0_);_(* \(#,##0\);_(* \-??_);_(@_)"/>
    <numFmt numFmtId="165" formatCode="_(* #,##0_);_(* \(#,##0\);_(* &quot;-&quot;??_);_(@_)"/>
    <numFmt numFmtId="166" formatCode="#,##0;[Red]#,##0"/>
    <numFmt numFmtId="167" formatCode="_(* #,##0.0_);_(* \(#,##0.0\);_(* &quot;-&quot;??_);_(@_)"/>
  </numFmts>
  <fonts count="49" x14ac:knownFonts="1">
    <font>
      <sz val="11"/>
      <color theme="1"/>
      <name val="Calibri"/>
      <family val="2"/>
      <scheme val="minor"/>
    </font>
    <font>
      <sz val="11"/>
      <color theme="1"/>
      <name val="Calibri"/>
      <family val="2"/>
      <scheme val="minor"/>
    </font>
    <font>
      <sz val="10"/>
      <name val="Arial"/>
      <family val="2"/>
    </font>
    <font>
      <b/>
      <sz val="12"/>
      <name val="Times New Roman"/>
      <family val="1"/>
    </font>
    <font>
      <sz val="10"/>
      <name val="Times New Roman"/>
      <family val="1"/>
    </font>
    <font>
      <b/>
      <sz val="10"/>
      <name val="Times New Roman"/>
      <family val="1"/>
    </font>
    <font>
      <b/>
      <sz val="10"/>
      <color rgb="FF0000FF"/>
      <name val="Times New Roman"/>
      <family val="1"/>
    </font>
    <font>
      <sz val="10"/>
      <color rgb="FF0000FF"/>
      <name val="Times New Roman"/>
      <family val="1"/>
    </font>
    <font>
      <i/>
      <sz val="10"/>
      <name val="Times New Roman"/>
      <family val="1"/>
    </font>
    <font>
      <b/>
      <sz val="9"/>
      <name val="Times New Roman"/>
      <family val="1"/>
    </font>
    <font>
      <sz val="9"/>
      <name val="Times New Roman"/>
      <family val="1"/>
    </font>
    <font>
      <i/>
      <sz val="9"/>
      <name val="Times New Roman"/>
      <family val="1"/>
    </font>
    <font>
      <b/>
      <i/>
      <sz val="9"/>
      <name val="Times New Roman"/>
      <family val="1"/>
    </font>
    <font>
      <sz val="11"/>
      <name val="Times New Roman"/>
      <family val="1"/>
    </font>
    <font>
      <b/>
      <sz val="11"/>
      <name val="Times New Roman"/>
      <family val="1"/>
    </font>
    <font>
      <i/>
      <sz val="11"/>
      <color theme="1"/>
      <name val="Times New Roman"/>
      <family val="1"/>
    </font>
    <font>
      <sz val="11"/>
      <color theme="1"/>
      <name val="Times New Roman"/>
      <family val="1"/>
    </font>
    <font>
      <b/>
      <sz val="11"/>
      <color theme="1"/>
      <name val="Times New Roman"/>
      <family val="1"/>
    </font>
    <font>
      <b/>
      <sz val="11"/>
      <color indexed="8"/>
      <name val="Times New Roman"/>
      <family val="1"/>
    </font>
    <font>
      <b/>
      <sz val="13"/>
      <name val="Times New Roman"/>
      <family val="1"/>
    </font>
    <font>
      <sz val="12"/>
      <color rgb="FFFF0000"/>
      <name val="Times New Roman"/>
      <family val="1"/>
    </font>
    <font>
      <sz val="12"/>
      <name val="Times New Roman"/>
      <family val="1"/>
    </font>
    <font>
      <b/>
      <sz val="12"/>
      <color rgb="FFFF0000"/>
      <name val="Times New Roman"/>
      <family val="1"/>
    </font>
    <font>
      <i/>
      <sz val="12"/>
      <name val="Times New Roman"/>
      <family val="1"/>
    </font>
    <font>
      <b/>
      <sz val="12"/>
      <color theme="0"/>
      <name val="Times New Roman"/>
      <family val="1"/>
    </font>
    <font>
      <sz val="12"/>
      <color theme="0"/>
      <name val="Times New Roman"/>
      <family val="1"/>
    </font>
    <font>
      <sz val="13"/>
      <name val="Times New Roman"/>
      <family val="1"/>
    </font>
    <font>
      <b/>
      <sz val="13"/>
      <color theme="1"/>
      <name val="Calibri Light"/>
      <family val="1"/>
      <charset val="163"/>
      <scheme val="major"/>
    </font>
    <font>
      <sz val="13"/>
      <color theme="1"/>
      <name val="Calibri Light"/>
      <family val="1"/>
      <charset val="163"/>
      <scheme val="major"/>
    </font>
    <font>
      <sz val="12"/>
      <color rgb="FF000000"/>
      <name val="Times New Roman"/>
      <family val="1"/>
      <charset val="163"/>
    </font>
    <font>
      <sz val="13"/>
      <name val="Calibri Light"/>
      <family val="1"/>
      <charset val="163"/>
      <scheme val="major"/>
    </font>
    <font>
      <u/>
      <sz val="11"/>
      <color theme="10"/>
      <name val="Calibri"/>
      <family val="2"/>
      <scheme val="minor"/>
    </font>
    <font>
      <u/>
      <sz val="11"/>
      <color theme="10"/>
      <name val="Calibri"/>
      <family val="2"/>
    </font>
    <font>
      <u/>
      <sz val="13"/>
      <color theme="10"/>
      <name val="Calibri Light"/>
      <family val="1"/>
      <charset val="163"/>
      <scheme val="major"/>
    </font>
    <font>
      <sz val="12"/>
      <name val="Times New Roman"/>
      <family val="1"/>
      <charset val="163"/>
    </font>
    <font>
      <sz val="11"/>
      <color indexed="8"/>
      <name val="Calibri"/>
      <family val="2"/>
    </font>
    <font>
      <sz val="13"/>
      <color rgb="FFFF0000"/>
      <name val="Calibri Light"/>
      <family val="1"/>
      <charset val="163"/>
      <scheme val="major"/>
    </font>
    <font>
      <b/>
      <sz val="14"/>
      <name val="Times New Roman"/>
      <family val="1"/>
    </font>
    <font>
      <i/>
      <sz val="13"/>
      <name val="Times New Roman"/>
      <family val="1"/>
    </font>
    <font>
      <i/>
      <sz val="11"/>
      <name val="Times New Roman"/>
      <family val="1"/>
    </font>
    <font>
      <sz val="12"/>
      <color theme="1"/>
      <name val="Times New Roman"/>
      <family val="1"/>
    </font>
    <font>
      <b/>
      <sz val="12"/>
      <color theme="1"/>
      <name val="Times New Roman"/>
      <family val="1"/>
    </font>
    <font>
      <b/>
      <i/>
      <sz val="10"/>
      <name val="Times New Roman"/>
      <family val="1"/>
    </font>
    <font>
      <b/>
      <i/>
      <sz val="11"/>
      <color theme="1"/>
      <name val="Times New Roman"/>
      <family val="1"/>
    </font>
    <font>
      <b/>
      <i/>
      <sz val="11"/>
      <color theme="1"/>
      <name val="Calibri"/>
      <family val="2"/>
      <scheme val="minor"/>
    </font>
    <font>
      <b/>
      <sz val="15"/>
      <color theme="1"/>
      <name val="Times New Roman"/>
      <family val="1"/>
    </font>
    <font>
      <i/>
      <sz val="14"/>
      <color theme="1"/>
      <name val="Times New Roman"/>
      <family val="1"/>
    </font>
    <font>
      <i/>
      <sz val="11"/>
      <color theme="1"/>
      <name val="Calibri"/>
      <family val="2"/>
      <scheme val="minor"/>
    </font>
    <font>
      <b/>
      <sz val="11"/>
      <color theme="1"/>
      <name val="Calibri"/>
      <family val="2"/>
      <scheme val="minor"/>
    </font>
  </fonts>
  <fills count="5">
    <fill>
      <patternFill patternType="none"/>
    </fill>
    <fill>
      <patternFill patternType="gray125"/>
    </fill>
    <fill>
      <patternFill patternType="solid">
        <fgColor rgb="FFFFFFFF"/>
        <bgColor indexed="64"/>
      </patternFill>
    </fill>
    <fill>
      <patternFill patternType="solid">
        <fgColor indexed="9"/>
        <bgColor indexed="64"/>
      </patternFill>
    </fill>
    <fill>
      <patternFill patternType="solid">
        <fgColor theme="0"/>
        <bgColor indexed="64"/>
      </patternFill>
    </fill>
  </fills>
  <borders count="30">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hair">
        <color indexed="8"/>
      </top>
      <bottom style="hair">
        <color indexed="8"/>
      </bottom>
      <diagonal/>
    </border>
    <border>
      <left style="thin">
        <color indexed="8"/>
      </left>
      <right style="thin">
        <color indexed="8"/>
      </right>
      <top style="thin">
        <color indexed="8"/>
      </top>
      <bottom style="hair">
        <color indexed="8"/>
      </bottom>
      <diagonal/>
    </border>
    <border>
      <left style="thin">
        <color indexed="8"/>
      </left>
      <right style="thin">
        <color indexed="8"/>
      </right>
      <top style="hair">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dotted">
        <color indexed="64"/>
      </right>
      <top/>
      <bottom style="dotted">
        <color indexed="64"/>
      </bottom>
      <diagonal/>
    </border>
    <border>
      <left/>
      <right style="dotted">
        <color indexed="64"/>
      </right>
      <top/>
      <bottom style="dotted">
        <color indexed="64"/>
      </bottom>
      <diagonal/>
    </border>
    <border>
      <left/>
      <right style="medium">
        <color indexed="64"/>
      </right>
      <top/>
      <bottom style="dotted">
        <color indexed="64"/>
      </bottom>
      <diagonal/>
    </border>
    <border>
      <left style="medium">
        <color indexed="64"/>
      </left>
      <right style="dotted">
        <color indexed="64"/>
      </right>
      <top/>
      <bottom/>
      <diagonal/>
    </border>
    <border>
      <left/>
      <right style="dotted">
        <color indexed="64"/>
      </right>
      <top/>
      <bottom/>
      <diagonal/>
    </border>
    <border>
      <left/>
      <right style="medium">
        <color indexed="64"/>
      </right>
      <top/>
      <bottom/>
      <diagonal/>
    </border>
    <border>
      <left style="thin">
        <color indexed="8"/>
      </left>
      <right style="thin">
        <color indexed="8"/>
      </right>
      <top/>
      <bottom style="hair">
        <color indexed="8"/>
      </bottom>
      <diagonal/>
    </border>
    <border>
      <left style="thin">
        <color indexed="64"/>
      </left>
      <right style="thin">
        <color indexed="64"/>
      </right>
      <top/>
      <bottom style="hair">
        <color indexed="64"/>
      </bottom>
      <diagonal/>
    </border>
    <border>
      <left style="thin">
        <color indexed="8"/>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hair">
        <color auto="1"/>
      </bottom>
      <diagonal/>
    </border>
    <border>
      <left style="thin">
        <color auto="1"/>
      </left>
      <right style="thin">
        <color auto="1"/>
      </right>
      <top/>
      <bottom style="thin">
        <color indexed="64"/>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style="thin">
        <color auto="1"/>
      </right>
      <top style="hair">
        <color auto="1"/>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8">
    <xf numFmtId="0" fontId="0" fillId="0" borderId="0"/>
    <xf numFmtId="43" fontId="1"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31" fillId="0" borderId="0" applyNumberFormat="0" applyFill="0" applyBorder="0" applyAlignment="0" applyProtection="0"/>
    <xf numFmtId="0" fontId="32" fillId="0" borderId="0" applyNumberFormat="0" applyFill="0" applyBorder="0" applyAlignment="0" applyProtection="0">
      <alignment vertical="top"/>
      <protection locked="0"/>
    </xf>
    <xf numFmtId="43" fontId="35" fillId="0" borderId="0" applyFont="0" applyFill="0" applyBorder="0" applyAlignment="0" applyProtection="0"/>
  </cellStyleXfs>
  <cellXfs count="340">
    <xf numFmtId="0" fontId="0" fillId="0" borderId="0" xfId="0"/>
    <xf numFmtId="0" fontId="4" fillId="0" borderId="0" xfId="2" applyFont="1" applyFill="1" applyAlignment="1">
      <alignment vertical="center"/>
    </xf>
    <xf numFmtId="0" fontId="4" fillId="0" borderId="0" xfId="2" applyFont="1" applyFill="1" applyAlignment="1">
      <alignment horizontal="left" vertical="center"/>
    </xf>
    <xf numFmtId="0" fontId="5" fillId="0" borderId="1" xfId="2" applyFont="1" applyFill="1" applyBorder="1" applyAlignment="1">
      <alignment horizontal="center" vertical="center" wrapText="1"/>
    </xf>
    <xf numFmtId="0" fontId="6" fillId="0" borderId="1" xfId="2" applyFont="1" applyFill="1" applyBorder="1" applyAlignment="1">
      <alignment horizontal="center" vertical="center" wrapText="1"/>
    </xf>
    <xf numFmtId="0" fontId="5" fillId="0" borderId="0" xfId="2" applyFont="1" applyFill="1" applyAlignment="1">
      <alignment horizontal="center" vertical="center" wrapText="1"/>
    </xf>
    <xf numFmtId="164" fontId="4" fillId="0" borderId="2" xfId="3" applyNumberFormat="1" applyFont="1" applyFill="1" applyBorder="1" applyAlignment="1" applyProtection="1">
      <alignment horizontal="center" vertical="center"/>
    </xf>
    <xf numFmtId="43" fontId="4" fillId="0" borderId="3" xfId="3" applyFont="1" applyFill="1" applyBorder="1" applyAlignment="1" applyProtection="1">
      <alignment vertical="center"/>
    </xf>
    <xf numFmtId="164" fontId="4" fillId="0" borderId="3" xfId="3" applyNumberFormat="1" applyFont="1" applyFill="1" applyBorder="1" applyAlignment="1" applyProtection="1">
      <alignment vertical="center"/>
    </xf>
    <xf numFmtId="164" fontId="7" fillId="0" borderId="3" xfId="3" applyNumberFormat="1" applyFont="1" applyFill="1" applyBorder="1" applyAlignment="1" applyProtection="1">
      <alignment vertical="center"/>
    </xf>
    <xf numFmtId="164" fontId="5" fillId="0" borderId="3" xfId="3" applyNumberFormat="1" applyFont="1" applyFill="1" applyBorder="1" applyAlignment="1" applyProtection="1">
      <alignment vertical="center"/>
    </xf>
    <xf numFmtId="164" fontId="4" fillId="0" borderId="0" xfId="3" applyNumberFormat="1" applyFont="1" applyFill="1" applyBorder="1" applyAlignment="1" applyProtection="1">
      <alignment vertical="center"/>
    </xf>
    <xf numFmtId="43" fontId="4" fillId="0" borderId="2" xfId="3" applyFont="1" applyFill="1" applyBorder="1" applyAlignment="1" applyProtection="1">
      <alignment vertical="center"/>
    </xf>
    <xf numFmtId="164" fontId="4" fillId="0" borderId="2" xfId="3" applyNumberFormat="1" applyFont="1" applyFill="1" applyBorder="1" applyAlignment="1" applyProtection="1">
      <alignment vertical="center"/>
    </xf>
    <xf numFmtId="164" fontId="7" fillId="0" borderId="2" xfId="3" applyNumberFormat="1" applyFont="1" applyFill="1" applyBorder="1" applyAlignment="1" applyProtection="1">
      <alignment vertical="center"/>
    </xf>
    <xf numFmtId="164" fontId="5" fillId="0" borderId="2" xfId="3" applyNumberFormat="1" applyFont="1" applyFill="1" applyBorder="1" applyAlignment="1" applyProtection="1">
      <alignment vertical="center"/>
    </xf>
    <xf numFmtId="164" fontId="4" fillId="0" borderId="4" xfId="3" applyNumberFormat="1" applyFont="1" applyFill="1" applyBorder="1" applyAlignment="1" applyProtection="1">
      <alignment horizontal="center" vertical="center"/>
    </xf>
    <xf numFmtId="43" fontId="4" fillId="0" borderId="4" xfId="3" applyFont="1" applyFill="1" applyBorder="1" applyAlignment="1" applyProtection="1">
      <alignment vertical="center"/>
    </xf>
    <xf numFmtId="164" fontId="4" fillId="0" borderId="4" xfId="3" applyNumberFormat="1" applyFont="1" applyFill="1" applyBorder="1" applyAlignment="1" applyProtection="1">
      <alignment vertical="center"/>
    </xf>
    <xf numFmtId="164" fontId="7" fillId="0" borderId="4" xfId="3" applyNumberFormat="1" applyFont="1" applyFill="1" applyBorder="1" applyAlignment="1" applyProtection="1">
      <alignment vertical="center"/>
    </xf>
    <xf numFmtId="164" fontId="5" fillId="0" borderId="4" xfId="3" applyNumberFormat="1" applyFont="1" applyFill="1" applyBorder="1" applyAlignment="1" applyProtection="1">
      <alignment vertical="center"/>
    </xf>
    <xf numFmtId="0" fontId="4" fillId="0" borderId="0" xfId="0" applyFont="1" applyFill="1" applyAlignment="1">
      <alignment horizontal="center" vertical="center"/>
    </xf>
    <xf numFmtId="0" fontId="4" fillId="0" borderId="0" xfId="0" applyFont="1" applyFill="1" applyAlignment="1">
      <alignment vertical="center"/>
    </xf>
    <xf numFmtId="0" fontId="4" fillId="0" borderId="0" xfId="0" applyFont="1" applyFill="1" applyAlignment="1">
      <alignment horizontal="left" vertical="center" wrapText="1"/>
    </xf>
    <xf numFmtId="0" fontId="5" fillId="0" borderId="0" xfId="0" applyFont="1" applyFill="1" applyAlignment="1">
      <alignment vertical="center"/>
    </xf>
    <xf numFmtId="0" fontId="8" fillId="0" borderId="0" xfId="0" applyFont="1" applyFill="1" applyAlignment="1">
      <alignment horizontal="left" vertical="center" wrapText="1"/>
    </xf>
    <xf numFmtId="165" fontId="4" fillId="0" borderId="0" xfId="1" applyNumberFormat="1" applyFont="1" applyFill="1" applyAlignment="1">
      <alignment vertical="center"/>
    </xf>
    <xf numFmtId="0" fontId="13" fillId="0" borderId="0" xfId="0" applyFont="1" applyFill="1" applyAlignment="1">
      <alignment vertical="center"/>
    </xf>
    <xf numFmtId="0" fontId="14" fillId="0" borderId="5" xfId="0" applyFont="1" applyFill="1" applyBorder="1" applyAlignment="1">
      <alignment horizontal="center" vertical="center" wrapText="1"/>
    </xf>
    <xf numFmtId="0" fontId="14" fillId="0" borderId="5" xfId="0" applyFont="1" applyFill="1" applyBorder="1" applyAlignment="1">
      <alignment horizontal="center" vertical="center"/>
    </xf>
    <xf numFmtId="0" fontId="13" fillId="0" borderId="10" xfId="0" applyFont="1" applyFill="1" applyBorder="1" applyAlignment="1">
      <alignment horizontal="center" vertical="center" wrapText="1"/>
    </xf>
    <xf numFmtId="0" fontId="14" fillId="0" borderId="11" xfId="0" applyFont="1" applyFill="1" applyBorder="1" applyAlignment="1">
      <alignment horizontal="justify" vertical="center" wrapText="1"/>
    </xf>
    <xf numFmtId="0" fontId="13" fillId="0" borderId="11" xfId="0" applyFont="1" applyFill="1" applyBorder="1" applyAlignment="1">
      <alignment horizontal="center" vertical="center" wrapText="1"/>
    </xf>
    <xf numFmtId="0" fontId="13" fillId="0" borderId="11" xfId="0" applyFont="1" applyFill="1" applyBorder="1" applyAlignment="1">
      <alignment horizontal="right" vertical="center" wrapText="1"/>
    </xf>
    <xf numFmtId="0" fontId="13" fillId="0" borderId="12" xfId="0" applyFont="1" applyFill="1" applyBorder="1" applyAlignment="1">
      <alignment horizontal="right" vertical="center" wrapText="1"/>
    </xf>
    <xf numFmtId="0" fontId="13" fillId="0" borderId="11" xfId="0" applyFont="1" applyFill="1" applyBorder="1" applyAlignment="1">
      <alignment vertical="center" wrapText="1"/>
    </xf>
    <xf numFmtId="165" fontId="13" fillId="0" borderId="8" xfId="1" applyNumberFormat="1" applyFont="1" applyFill="1" applyBorder="1" applyAlignment="1">
      <alignment horizontal="center" vertical="center"/>
    </xf>
    <xf numFmtId="4" fontId="13" fillId="0" borderId="11" xfId="0" applyNumberFormat="1" applyFont="1" applyFill="1" applyBorder="1" applyAlignment="1">
      <alignment horizontal="right" vertical="center" wrapText="1"/>
    </xf>
    <xf numFmtId="0" fontId="13" fillId="0" borderId="11" xfId="0" applyFont="1" applyFill="1" applyBorder="1" applyAlignment="1">
      <alignment horizontal="justify" vertical="center" wrapText="1"/>
    </xf>
    <xf numFmtId="166" fontId="13" fillId="0" borderId="8" xfId="2" applyNumberFormat="1" applyFont="1" applyFill="1" applyBorder="1" applyAlignment="1">
      <alignment horizontal="right" vertical="center"/>
    </xf>
    <xf numFmtId="0" fontId="13" fillId="0" borderId="11" xfId="0" applyFont="1" applyFill="1" applyBorder="1" applyAlignment="1">
      <alignment vertical="center"/>
    </xf>
    <xf numFmtId="165" fontId="13" fillId="0" borderId="8" xfId="1" applyNumberFormat="1" applyFont="1" applyFill="1" applyBorder="1" applyAlignment="1">
      <alignment horizontal="center" vertical="center" wrapText="1"/>
    </xf>
    <xf numFmtId="0" fontId="13" fillId="0" borderId="11" xfId="0" applyFont="1" applyFill="1" applyBorder="1" applyAlignment="1">
      <alignment horizontal="center" vertical="center"/>
    </xf>
    <xf numFmtId="0" fontId="13" fillId="0" borderId="12" xfId="0" applyFont="1" applyFill="1" applyBorder="1" applyAlignment="1">
      <alignment horizontal="right" vertical="center"/>
    </xf>
    <xf numFmtId="0" fontId="13" fillId="0" borderId="13" xfId="0" applyFont="1" applyFill="1" applyBorder="1" applyAlignment="1">
      <alignment horizontal="center" vertical="center" wrapText="1"/>
    </xf>
    <xf numFmtId="0" fontId="13" fillId="0" borderId="14" xfId="0" applyFont="1" applyFill="1" applyBorder="1" applyAlignment="1">
      <alignment vertical="center"/>
    </xf>
    <xf numFmtId="0" fontId="13" fillId="0" borderId="14" xfId="0" applyFont="1" applyFill="1" applyBorder="1" applyAlignment="1">
      <alignment horizontal="center" vertical="center"/>
    </xf>
    <xf numFmtId="4" fontId="13" fillId="0" borderId="14" xfId="0" applyNumberFormat="1" applyFont="1" applyFill="1" applyBorder="1" applyAlignment="1">
      <alignment horizontal="right" vertical="center" wrapText="1"/>
    </xf>
    <xf numFmtId="0" fontId="13" fillId="0" borderId="15" xfId="0" applyFont="1" applyFill="1" applyBorder="1" applyAlignment="1">
      <alignment horizontal="right" vertical="center"/>
    </xf>
    <xf numFmtId="0" fontId="13" fillId="0" borderId="7" xfId="0" applyFont="1" applyFill="1" applyBorder="1" applyAlignment="1">
      <alignment horizontal="center" vertical="center" wrapText="1"/>
    </xf>
    <xf numFmtId="0" fontId="14" fillId="0" borderId="7" xfId="0" applyFont="1" applyFill="1" applyBorder="1" applyAlignment="1">
      <alignment horizontal="justify" vertical="center" wrapText="1"/>
    </xf>
    <xf numFmtId="0" fontId="13" fillId="0" borderId="7" xfId="0" applyFont="1" applyFill="1" applyBorder="1" applyAlignment="1">
      <alignment horizontal="right" vertical="center" wrapText="1"/>
    </xf>
    <xf numFmtId="165" fontId="14" fillId="0" borderId="7" xfId="0" applyNumberFormat="1" applyFont="1" applyFill="1" applyBorder="1" applyAlignment="1">
      <alignment vertical="center"/>
    </xf>
    <xf numFmtId="0" fontId="13" fillId="0" borderId="8" xfId="0" applyFont="1" applyFill="1" applyBorder="1" applyAlignment="1">
      <alignment horizontal="center" vertical="center" wrapText="1"/>
    </xf>
    <xf numFmtId="0" fontId="13" fillId="0" borderId="8" xfId="0" applyFont="1" applyFill="1" applyBorder="1" applyAlignment="1">
      <alignment vertical="center" wrapText="1"/>
    </xf>
    <xf numFmtId="165" fontId="13" fillId="0" borderId="8" xfId="0" applyNumberFormat="1" applyFont="1" applyFill="1" applyBorder="1" applyAlignment="1">
      <alignment horizontal="center" vertical="center"/>
    </xf>
    <xf numFmtId="4" fontId="13" fillId="0" borderId="8" xfId="0" applyNumberFormat="1" applyFont="1" applyFill="1" applyBorder="1" applyAlignment="1">
      <alignment horizontal="right" vertical="center" wrapText="1"/>
    </xf>
    <xf numFmtId="0" fontId="13" fillId="0" borderId="8" xfId="0" applyFont="1" applyFill="1" applyBorder="1" applyAlignment="1">
      <alignment horizontal="right" vertical="center" wrapText="1"/>
    </xf>
    <xf numFmtId="165" fontId="13" fillId="0" borderId="8" xfId="1" applyNumberFormat="1" applyFont="1" applyFill="1" applyBorder="1" applyAlignment="1">
      <alignment vertical="center"/>
    </xf>
    <xf numFmtId="165" fontId="13" fillId="0" borderId="8" xfId="0" applyNumberFormat="1" applyFont="1" applyFill="1" applyBorder="1" applyAlignment="1">
      <alignment vertical="center"/>
    </xf>
    <xf numFmtId="0" fontId="13" fillId="0" borderId="8" xfId="0" applyFont="1" applyFill="1" applyBorder="1" applyAlignment="1">
      <alignment vertical="center"/>
    </xf>
    <xf numFmtId="0" fontId="13" fillId="0" borderId="8" xfId="0" applyFont="1" applyFill="1" applyBorder="1" applyAlignment="1">
      <alignment horizontal="center" vertical="center"/>
    </xf>
    <xf numFmtId="0" fontId="13" fillId="0" borderId="8" xfId="0" applyFont="1" applyFill="1" applyBorder="1" applyAlignment="1">
      <alignment horizontal="right" vertical="center"/>
    </xf>
    <xf numFmtId="0" fontId="13" fillId="0" borderId="9" xfId="0" applyFont="1" applyFill="1" applyBorder="1" applyAlignment="1">
      <alignment horizontal="center" vertical="center" wrapText="1"/>
    </xf>
    <xf numFmtId="0" fontId="13" fillId="0" borderId="9" xfId="0" applyFont="1" applyFill="1" applyBorder="1" applyAlignment="1">
      <alignment vertical="center" wrapText="1"/>
    </xf>
    <xf numFmtId="0" fontId="13" fillId="0" borderId="9" xfId="0" applyFont="1" applyFill="1" applyBorder="1" applyAlignment="1">
      <alignment horizontal="center" vertical="center"/>
    </xf>
    <xf numFmtId="0" fontId="13" fillId="0" borderId="9" xfId="0" applyFont="1" applyFill="1" applyBorder="1" applyAlignment="1">
      <alignment vertical="center"/>
    </xf>
    <xf numFmtId="165" fontId="13" fillId="0" borderId="9" xfId="0" applyNumberFormat="1" applyFont="1" applyFill="1" applyBorder="1" applyAlignment="1">
      <alignment vertical="center"/>
    </xf>
    <xf numFmtId="165" fontId="14" fillId="0" borderId="5" xfId="1" applyNumberFormat="1" applyFont="1" applyFill="1" applyBorder="1" applyAlignment="1">
      <alignment horizontal="center" vertical="center" wrapText="1"/>
    </xf>
    <xf numFmtId="0" fontId="13" fillId="0" borderId="7" xfId="0" applyFont="1" applyFill="1" applyBorder="1" applyAlignment="1">
      <alignment horizontal="center" vertical="center"/>
    </xf>
    <xf numFmtId="165" fontId="13" fillId="0" borderId="0" xfId="0" applyNumberFormat="1" applyFont="1" applyFill="1" applyAlignment="1">
      <alignment vertical="center"/>
    </xf>
    <xf numFmtId="167" fontId="13" fillId="0" borderId="8" xfId="1" applyNumberFormat="1" applyFont="1" applyFill="1" applyBorder="1" applyAlignment="1">
      <alignment horizontal="right" vertical="center" wrapText="1"/>
    </xf>
    <xf numFmtId="167" fontId="13" fillId="0" borderId="8" xfId="1" applyNumberFormat="1" applyFont="1" applyFill="1" applyBorder="1" applyAlignment="1">
      <alignment horizontal="right" vertical="center"/>
    </xf>
    <xf numFmtId="43" fontId="13" fillId="0" borderId="8" xfId="1" applyFont="1" applyFill="1" applyBorder="1" applyAlignment="1">
      <alignment horizontal="right" vertical="center" wrapText="1"/>
    </xf>
    <xf numFmtId="167" fontId="13" fillId="0" borderId="9" xfId="1" applyNumberFormat="1" applyFont="1" applyFill="1" applyBorder="1" applyAlignment="1">
      <alignment horizontal="right" vertical="center"/>
    </xf>
    <xf numFmtId="165" fontId="13" fillId="0" borderId="9" xfId="1" applyNumberFormat="1" applyFont="1" applyFill="1" applyBorder="1" applyAlignment="1">
      <alignment vertical="center"/>
    </xf>
    <xf numFmtId="165" fontId="13" fillId="0" borderId="0" xfId="1" applyNumberFormat="1" applyFont="1" applyFill="1" applyAlignment="1">
      <alignment vertical="center"/>
    </xf>
    <xf numFmtId="0" fontId="15" fillId="0" borderId="0" xfId="0" applyFont="1" applyFill="1" applyAlignment="1">
      <alignment vertical="center"/>
    </xf>
    <xf numFmtId="0" fontId="16" fillId="0" borderId="0" xfId="0" applyFont="1" applyFill="1" applyAlignment="1">
      <alignment vertical="center"/>
    </xf>
    <xf numFmtId="0" fontId="17" fillId="0" borderId="5"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7" fillId="0" borderId="7" xfId="0" applyFont="1" applyFill="1" applyBorder="1" applyAlignment="1">
      <alignment horizontal="justify" vertical="center" wrapText="1"/>
    </xf>
    <xf numFmtId="0" fontId="16" fillId="0" borderId="7" xfId="0" applyFont="1" applyFill="1" applyBorder="1" applyAlignment="1">
      <alignment horizontal="center" vertical="center"/>
    </xf>
    <xf numFmtId="0" fontId="16" fillId="0" borderId="7" xfId="0" applyFont="1" applyFill="1" applyBorder="1" applyAlignment="1">
      <alignment vertical="center"/>
    </xf>
    <xf numFmtId="165" fontId="17" fillId="0" borderId="7" xfId="1" applyNumberFormat="1" applyFont="1" applyFill="1" applyBorder="1" applyAlignment="1">
      <alignment vertical="center"/>
    </xf>
    <xf numFmtId="165" fontId="15" fillId="0" borderId="0" xfId="0" applyNumberFormat="1" applyFont="1" applyFill="1" applyAlignment="1">
      <alignment vertical="center"/>
    </xf>
    <xf numFmtId="0" fontId="16" fillId="0" borderId="8" xfId="0" applyFont="1" applyFill="1" applyBorder="1" applyAlignment="1">
      <alignment horizontal="center" vertical="center" wrapText="1"/>
    </xf>
    <xf numFmtId="0" fontId="16" fillId="0" borderId="8" xfId="0" applyFont="1" applyFill="1" applyBorder="1" applyAlignment="1">
      <alignment vertical="center" wrapText="1"/>
    </xf>
    <xf numFmtId="0" fontId="16" fillId="0" borderId="8" xfId="0" applyFont="1" applyFill="1" applyBorder="1" applyAlignment="1">
      <alignment horizontal="right" vertical="center"/>
    </xf>
    <xf numFmtId="165" fontId="16" fillId="0" borderId="8" xfId="1" applyNumberFormat="1" applyFont="1" applyFill="1" applyBorder="1" applyAlignment="1">
      <alignment vertical="center"/>
    </xf>
    <xf numFmtId="0" fontId="16" fillId="0" borderId="9" xfId="0" applyFont="1" applyFill="1" applyBorder="1" applyAlignment="1">
      <alignment horizontal="center" vertical="center" wrapText="1"/>
    </xf>
    <xf numFmtId="0" fontId="16" fillId="0" borderId="9" xfId="0" applyFont="1" applyFill="1" applyBorder="1" applyAlignment="1">
      <alignment horizontal="right" vertical="center"/>
    </xf>
    <xf numFmtId="165" fontId="13" fillId="0" borderId="9" xfId="3" applyNumberFormat="1" applyFont="1" applyFill="1" applyBorder="1" applyAlignment="1">
      <alignment vertical="center" wrapText="1"/>
    </xf>
    <xf numFmtId="165" fontId="16" fillId="0" borderId="9" xfId="1" applyNumberFormat="1" applyFont="1" applyFill="1" applyBorder="1" applyAlignment="1">
      <alignment vertical="center" wrapText="1"/>
    </xf>
    <xf numFmtId="165" fontId="16" fillId="0" borderId="9" xfId="1" applyNumberFormat="1" applyFont="1" applyFill="1" applyBorder="1" applyAlignment="1">
      <alignment vertical="center"/>
    </xf>
    <xf numFmtId="165" fontId="16" fillId="0" borderId="0" xfId="1" applyNumberFormat="1" applyFont="1" applyFill="1" applyAlignment="1">
      <alignment vertical="center"/>
    </xf>
    <xf numFmtId="0" fontId="20" fillId="0" borderId="0" xfId="4" applyFont="1" applyAlignment="1">
      <alignment vertical="center" wrapText="1"/>
    </xf>
    <xf numFmtId="0" fontId="21" fillId="0" borderId="0" xfId="4" applyFont="1" applyAlignment="1">
      <alignment vertical="center" wrapText="1"/>
    </xf>
    <xf numFmtId="0" fontId="21" fillId="0" borderId="5" xfId="4" applyFont="1" applyBorder="1" applyAlignment="1">
      <alignment horizontal="center" vertical="center" wrapText="1"/>
    </xf>
    <xf numFmtId="0" fontId="22" fillId="0" borderId="5" xfId="0" applyFont="1" applyBorder="1" applyAlignment="1">
      <alignment horizontal="center" vertical="center" wrapText="1"/>
    </xf>
    <xf numFmtId="0" fontId="20" fillId="0" borderId="5" xfId="4" applyFont="1" applyBorder="1" applyAlignment="1">
      <alignment horizontal="center" vertical="center" wrapText="1"/>
    </xf>
    <xf numFmtId="0" fontId="21" fillId="0" borderId="16" xfId="4" applyFont="1" applyBorder="1" applyAlignment="1">
      <alignment horizontal="center" vertical="center" wrapText="1"/>
    </xf>
    <xf numFmtId="0" fontId="21" fillId="0" borderId="16" xfId="4" applyFont="1" applyBorder="1" applyAlignment="1">
      <alignment vertical="center" wrapText="1"/>
    </xf>
    <xf numFmtId="0" fontId="20" fillId="0" borderId="7" xfId="0" applyFont="1" applyBorder="1" applyAlignment="1">
      <alignment horizontal="center" vertical="center" wrapText="1"/>
    </xf>
    <xf numFmtId="0" fontId="20" fillId="0" borderId="7" xfId="0" applyFont="1" applyBorder="1" applyAlignment="1">
      <alignment vertical="center" wrapText="1"/>
    </xf>
    <xf numFmtId="3" fontId="20" fillId="0" borderId="7" xfId="0" applyNumberFormat="1" applyFont="1" applyBorder="1" applyAlignment="1">
      <alignment horizontal="right" vertical="center" wrapText="1"/>
    </xf>
    <xf numFmtId="38" fontId="20" fillId="0" borderId="17" xfId="4" applyNumberFormat="1" applyFont="1" applyBorder="1" applyAlignment="1">
      <alignment vertical="center" wrapText="1"/>
    </xf>
    <xf numFmtId="38" fontId="21" fillId="0" borderId="17" xfId="4" applyNumberFormat="1" applyFont="1" applyBorder="1" applyAlignment="1">
      <alignment vertical="center" wrapText="1"/>
    </xf>
    <xf numFmtId="0" fontId="21" fillId="0" borderId="2" xfId="4" applyFont="1" applyBorder="1" applyAlignment="1">
      <alignment horizontal="center" vertical="center" wrapText="1"/>
    </xf>
    <xf numFmtId="0" fontId="21" fillId="0" borderId="2" xfId="4" applyFont="1" applyBorder="1" applyAlignment="1">
      <alignment vertical="center" wrapText="1"/>
    </xf>
    <xf numFmtId="0" fontId="20" fillId="0" borderId="8" xfId="0" applyFont="1" applyBorder="1" applyAlignment="1">
      <alignment horizontal="center" vertical="center" wrapText="1"/>
    </xf>
    <xf numFmtId="0" fontId="20" fillId="0" borderId="8" xfId="0" applyFont="1" applyBorder="1" applyAlignment="1">
      <alignment vertical="center" wrapText="1"/>
    </xf>
    <xf numFmtId="3" fontId="20" fillId="0" borderId="8" xfId="0" applyNumberFormat="1" applyFont="1" applyBorder="1" applyAlignment="1">
      <alignment horizontal="right" vertical="center" wrapText="1"/>
    </xf>
    <xf numFmtId="38" fontId="20" fillId="0" borderId="8" xfId="4" applyNumberFormat="1" applyFont="1" applyBorder="1" applyAlignment="1">
      <alignment vertical="center" wrapText="1"/>
    </xf>
    <xf numFmtId="38" fontId="21" fillId="0" borderId="8" xfId="4" applyNumberFormat="1" applyFont="1" applyBorder="1" applyAlignment="1">
      <alignment vertical="center" wrapText="1"/>
    </xf>
    <xf numFmtId="0" fontId="3" fillId="0" borderId="4" xfId="4" applyFont="1" applyBorder="1" applyAlignment="1">
      <alignment horizontal="center" vertical="center" wrapText="1"/>
    </xf>
    <xf numFmtId="3" fontId="22" fillId="0" borderId="9" xfId="0" applyNumberFormat="1" applyFont="1" applyBorder="1" applyAlignment="1">
      <alignment horizontal="right" vertical="center" wrapText="1"/>
    </xf>
    <xf numFmtId="38" fontId="20" fillId="0" borderId="9" xfId="4" applyNumberFormat="1" applyFont="1" applyBorder="1" applyAlignment="1">
      <alignment vertical="center" wrapText="1"/>
    </xf>
    <xf numFmtId="38" fontId="21" fillId="0" borderId="9" xfId="4" applyNumberFormat="1" applyFont="1" applyBorder="1" applyAlignment="1">
      <alignment vertical="center" wrapText="1"/>
    </xf>
    <xf numFmtId="0" fontId="21" fillId="0" borderId="0" xfId="4" applyFont="1" applyFill="1" applyAlignment="1">
      <alignment vertical="center" wrapText="1"/>
    </xf>
    <xf numFmtId="0" fontId="23" fillId="0" borderId="0" xfId="4" applyFont="1" applyFill="1" applyAlignment="1">
      <alignment horizontal="center" vertical="center" wrapText="1"/>
    </xf>
    <xf numFmtId="0" fontId="25" fillId="0" borderId="0" xfId="4" applyFont="1" applyAlignment="1">
      <alignment vertical="center" wrapText="1"/>
    </xf>
    <xf numFmtId="0" fontId="26" fillId="0" borderId="16" xfId="4" applyFont="1" applyFill="1" applyBorder="1" applyAlignment="1">
      <alignment horizontal="center" vertical="center" wrapText="1"/>
    </xf>
    <xf numFmtId="0" fontId="26" fillId="0" borderId="16" xfId="4" applyFont="1" applyFill="1" applyBorder="1" applyAlignment="1">
      <alignment vertical="center" wrapText="1"/>
    </xf>
    <xf numFmtId="165" fontId="26" fillId="0" borderId="2" xfId="1" applyNumberFormat="1" applyFont="1" applyFill="1" applyBorder="1" applyAlignment="1">
      <alignment vertical="center" wrapText="1"/>
    </xf>
    <xf numFmtId="165" fontId="26" fillId="0" borderId="16" xfId="1" applyNumberFormat="1" applyFont="1" applyFill="1" applyBorder="1" applyAlignment="1">
      <alignment vertical="center" wrapText="1"/>
    </xf>
    <xf numFmtId="0" fontId="26" fillId="0" borderId="2" xfId="4" applyFont="1" applyFill="1" applyBorder="1" applyAlignment="1">
      <alignment horizontal="center" vertical="center" wrapText="1"/>
    </xf>
    <xf numFmtId="0" fontId="26" fillId="0" borderId="2" xfId="4" applyFont="1" applyFill="1" applyBorder="1" applyAlignment="1">
      <alignment vertical="center" wrapText="1"/>
    </xf>
    <xf numFmtId="165" fontId="19" fillId="0" borderId="4" xfId="1" applyNumberFormat="1" applyFont="1" applyFill="1" applyBorder="1" applyAlignment="1">
      <alignment vertical="center" wrapText="1"/>
    </xf>
    <xf numFmtId="0" fontId="26" fillId="0" borderId="0" xfId="4" applyFont="1" applyAlignment="1">
      <alignment vertical="center" wrapText="1"/>
    </xf>
    <xf numFmtId="0" fontId="27" fillId="0" borderId="0" xfId="0" applyFont="1" applyAlignment="1">
      <alignment horizontal="left" vertical="center"/>
    </xf>
    <xf numFmtId="0" fontId="28" fillId="0" borderId="0" xfId="0" applyFont="1" applyAlignment="1">
      <alignment horizontal="left" vertical="center" wrapText="1"/>
    </xf>
    <xf numFmtId="0" fontId="28" fillId="0" borderId="0" xfId="0" applyFont="1" applyAlignment="1">
      <alignment horizontal="center" vertical="center"/>
    </xf>
    <xf numFmtId="3" fontId="27" fillId="0" borderId="0" xfId="0" applyNumberFormat="1" applyFont="1" applyAlignment="1">
      <alignment horizontal="right" vertical="center"/>
    </xf>
    <xf numFmtId="0" fontId="28" fillId="0" borderId="0" xfId="0" applyFont="1" applyAlignment="1">
      <alignment horizontal="center" vertical="center" wrapText="1"/>
    </xf>
    <xf numFmtId="0" fontId="28" fillId="0" borderId="0" xfId="0" applyFont="1" applyAlignment="1">
      <alignment vertical="center"/>
    </xf>
    <xf numFmtId="0" fontId="27" fillId="0" borderId="0" xfId="0" applyFont="1" applyAlignment="1">
      <alignment horizontal="centerContinuous" vertical="center"/>
    </xf>
    <xf numFmtId="0" fontId="28" fillId="0" borderId="0" xfId="0" applyFont="1" applyAlignment="1">
      <alignment horizontal="centerContinuous" vertical="center" wrapText="1"/>
    </xf>
    <xf numFmtId="0" fontId="28" fillId="0" borderId="0" xfId="0" applyFont="1" applyAlignment="1">
      <alignment horizontal="centerContinuous" vertical="center"/>
    </xf>
    <xf numFmtId="3" fontId="28" fillId="0" borderId="0" xfId="0" applyNumberFormat="1" applyFont="1" applyAlignment="1">
      <alignment horizontal="centerContinuous" vertical="center"/>
    </xf>
    <xf numFmtId="3" fontId="28" fillId="0" borderId="0" xfId="0" applyNumberFormat="1" applyFont="1" applyAlignment="1">
      <alignment horizontal="right" vertical="center"/>
    </xf>
    <xf numFmtId="0" fontId="27" fillId="0" borderId="6" xfId="0" applyFont="1" applyBorder="1" applyAlignment="1">
      <alignment horizontal="center" vertical="center" wrapText="1"/>
    </xf>
    <xf numFmtId="3" fontId="27" fillId="0" borderId="5" xfId="0" applyNumberFormat="1" applyFont="1" applyBorder="1" applyAlignment="1">
      <alignment horizontal="center" vertical="center" wrapText="1"/>
    </xf>
    <xf numFmtId="0" fontId="27" fillId="0" borderId="0" xfId="0" applyFont="1" applyAlignment="1">
      <alignment horizontal="center" vertical="center" wrapText="1"/>
    </xf>
    <xf numFmtId="0" fontId="27" fillId="0" borderId="5" xfId="0" applyFont="1" applyBorder="1" applyAlignment="1">
      <alignment horizontal="center" vertical="center"/>
    </xf>
    <xf numFmtId="0" fontId="27" fillId="0" borderId="5" xfId="0" applyFont="1" applyBorder="1" applyAlignment="1">
      <alignment horizontal="left" vertical="center" wrapText="1"/>
    </xf>
    <xf numFmtId="0" fontId="27" fillId="0" borderId="6" xfId="0" applyFont="1" applyBorder="1" applyAlignment="1">
      <alignment horizontal="center" vertical="center"/>
    </xf>
    <xf numFmtId="3" fontId="27" fillId="0" borderId="5" xfId="0" applyNumberFormat="1" applyFont="1" applyBorder="1" applyAlignment="1">
      <alignment vertical="center"/>
    </xf>
    <xf numFmtId="0" fontId="27" fillId="0" borderId="0" xfId="0" applyFont="1" applyAlignment="1">
      <alignment vertical="center"/>
    </xf>
    <xf numFmtId="0" fontId="28" fillId="0" borderId="5" xfId="0" applyFont="1" applyBorder="1" applyAlignment="1">
      <alignment horizontal="center" vertical="center"/>
    </xf>
    <xf numFmtId="0" fontId="28" fillId="0" borderId="5" xfId="0" applyFont="1" applyBorder="1" applyAlignment="1">
      <alignment horizontal="left" vertical="center" wrapText="1"/>
    </xf>
    <xf numFmtId="0" fontId="21" fillId="0" borderId="5" xfId="2" quotePrefix="1" applyFont="1" applyBorder="1" applyAlignment="1">
      <alignment horizontal="left" vertical="center" wrapText="1"/>
    </xf>
    <xf numFmtId="0" fontId="29" fillId="2" borderId="5" xfId="0" applyFont="1" applyFill="1" applyBorder="1" applyAlignment="1">
      <alignment horizontal="center" vertical="center" wrapText="1"/>
    </xf>
    <xf numFmtId="3" fontId="28" fillId="0" borderId="5" xfId="0" applyNumberFormat="1" applyFont="1" applyBorder="1" applyAlignment="1">
      <alignment vertical="center"/>
    </xf>
    <xf numFmtId="0" fontId="30" fillId="0" borderId="5" xfId="0" applyFont="1" applyBorder="1" applyAlignment="1">
      <alignment horizontal="center" vertical="center"/>
    </xf>
    <xf numFmtId="0" fontId="30" fillId="0" borderId="5" xfId="0" applyFont="1" applyBorder="1" applyAlignment="1">
      <alignment horizontal="left" vertical="center" wrapText="1"/>
    </xf>
    <xf numFmtId="0" fontId="31" fillId="0" borderId="0" xfId="5" applyAlignment="1">
      <alignment horizontal="center" vertical="center" wrapText="1"/>
    </xf>
    <xf numFmtId="0" fontId="33" fillId="0" borderId="0" xfId="6" applyFont="1" applyAlignment="1" applyProtection="1">
      <alignment horizontal="center" vertical="center" wrapText="1"/>
    </xf>
    <xf numFmtId="0" fontId="30" fillId="0" borderId="5" xfId="0" quotePrefix="1" applyFont="1" applyBorder="1" applyAlignment="1">
      <alignment horizontal="left" vertical="center" wrapText="1"/>
    </xf>
    <xf numFmtId="0" fontId="21" fillId="0" borderId="20" xfId="2" quotePrefix="1" applyFont="1" applyBorder="1" applyAlignment="1">
      <alignment horizontal="left" vertical="center" wrapText="1"/>
    </xf>
    <xf numFmtId="0" fontId="21" fillId="3" borderId="5" xfId="0" quotePrefix="1" applyFont="1" applyFill="1" applyBorder="1" applyAlignment="1">
      <alignment horizontal="left" vertical="center" wrapText="1"/>
    </xf>
    <xf numFmtId="0" fontId="21" fillId="0" borderId="20" xfId="7" applyNumberFormat="1" applyFont="1" applyFill="1" applyBorder="1" applyAlignment="1">
      <alignment horizontal="left" vertical="center" wrapText="1"/>
    </xf>
    <xf numFmtId="0" fontId="21" fillId="0" borderId="5" xfId="7" quotePrefix="1" applyNumberFormat="1" applyFont="1" applyFill="1" applyBorder="1" applyAlignment="1">
      <alignment horizontal="left" vertical="center" wrapText="1"/>
    </xf>
    <xf numFmtId="0" fontId="30" fillId="0" borderId="0" xfId="0" applyFont="1" applyAlignment="1">
      <alignment horizontal="center" vertical="center" wrapText="1"/>
    </xf>
    <xf numFmtId="0" fontId="30" fillId="0" borderId="0" xfId="0" applyFont="1" applyAlignment="1">
      <alignment vertical="center"/>
    </xf>
    <xf numFmtId="0" fontId="28" fillId="0" borderId="20" xfId="0" quotePrefix="1" applyFont="1" applyBorder="1" applyAlignment="1">
      <alignment horizontal="left" vertical="center" wrapText="1"/>
    </xf>
    <xf numFmtId="0" fontId="28" fillId="0" borderId="5" xfId="0" quotePrefix="1" applyFont="1" applyBorder="1" applyAlignment="1">
      <alignment horizontal="left" vertical="center" wrapText="1"/>
    </xf>
    <xf numFmtId="0" fontId="36" fillId="0" borderId="0" xfId="0" applyFont="1" applyAlignment="1">
      <alignment horizontal="center" vertical="center" wrapText="1"/>
    </xf>
    <xf numFmtId="0" fontId="36" fillId="0" borderId="0" xfId="0" applyFont="1" applyAlignment="1">
      <alignment vertical="center"/>
    </xf>
    <xf numFmtId="3" fontId="28" fillId="0" borderId="0" xfId="0" applyNumberFormat="1" applyFont="1" applyAlignment="1">
      <alignment vertical="center"/>
    </xf>
    <xf numFmtId="0" fontId="14" fillId="0" borderId="5" xfId="0" applyFont="1" applyFill="1" applyBorder="1" applyAlignment="1">
      <alignment horizontal="center" vertical="center" wrapText="1"/>
    </xf>
    <xf numFmtId="0" fontId="14" fillId="0" borderId="23" xfId="0" applyFont="1" applyFill="1" applyBorder="1" applyAlignment="1">
      <alignment horizontal="center" vertical="center" wrapText="1"/>
    </xf>
    <xf numFmtId="0" fontId="13" fillId="0" borderId="21" xfId="0" applyFont="1" applyFill="1" applyBorder="1" applyAlignment="1">
      <alignment horizontal="center" vertical="center"/>
    </xf>
    <xf numFmtId="0" fontId="13" fillId="0" borderId="22" xfId="0" applyFont="1" applyFill="1" applyBorder="1" applyAlignment="1">
      <alignment horizontal="center" vertical="center"/>
    </xf>
    <xf numFmtId="0" fontId="13" fillId="0" borderId="21" xfId="0" applyFont="1" applyFill="1" applyBorder="1" applyAlignment="1">
      <alignment horizontal="right" vertical="center"/>
    </xf>
    <xf numFmtId="0" fontId="13" fillId="0" borderId="22" xfId="0" applyFont="1" applyFill="1" applyBorder="1" applyAlignment="1">
      <alignment horizontal="right" vertical="center"/>
    </xf>
    <xf numFmtId="165" fontId="14" fillId="0" borderId="23" xfId="0" applyNumberFormat="1" applyFont="1" applyFill="1" applyBorder="1" applyAlignment="1">
      <alignment horizontal="right" vertical="center"/>
    </xf>
    <xf numFmtId="165" fontId="13" fillId="0" borderId="23" xfId="0" applyNumberFormat="1" applyFont="1" applyFill="1" applyBorder="1" applyAlignment="1">
      <alignment horizontal="right" vertical="center"/>
    </xf>
    <xf numFmtId="165" fontId="13" fillId="0" borderId="21" xfId="0" applyNumberFormat="1" applyFont="1" applyFill="1" applyBorder="1" applyAlignment="1">
      <alignment horizontal="right" vertical="center"/>
    </xf>
    <xf numFmtId="165" fontId="13" fillId="0" borderId="24" xfId="0" applyNumberFormat="1" applyFont="1" applyFill="1" applyBorder="1" applyAlignment="1">
      <alignment horizontal="right" vertical="center"/>
    </xf>
    <xf numFmtId="165" fontId="13" fillId="0" borderId="22" xfId="0" applyNumberFormat="1" applyFont="1" applyFill="1" applyBorder="1" applyAlignment="1">
      <alignment horizontal="right" vertical="center"/>
    </xf>
    <xf numFmtId="2" fontId="14" fillId="0" borderId="23" xfId="0" applyNumberFormat="1" applyFont="1" applyFill="1" applyBorder="1" applyAlignment="1">
      <alignment horizontal="right" vertical="center"/>
    </xf>
    <xf numFmtId="0" fontId="14" fillId="0" borderId="7" xfId="0" applyFont="1" applyFill="1" applyBorder="1" applyAlignment="1">
      <alignment horizontal="center" vertical="center" wrapText="1"/>
    </xf>
    <xf numFmtId="2" fontId="14" fillId="0" borderId="7" xfId="0" applyNumberFormat="1" applyFont="1" applyFill="1" applyBorder="1" applyAlignment="1">
      <alignment horizontal="right" vertical="center"/>
    </xf>
    <xf numFmtId="165" fontId="14" fillId="0" borderId="6" xfId="0" applyNumberFormat="1" applyFont="1" applyFill="1" applyBorder="1" applyAlignment="1">
      <alignment vertical="center"/>
    </xf>
    <xf numFmtId="165" fontId="13" fillId="0" borderId="21" xfId="0" applyNumberFormat="1" applyFont="1" applyFill="1" applyBorder="1" applyAlignment="1">
      <alignment vertical="center"/>
    </xf>
    <xf numFmtId="165" fontId="13" fillId="0" borderId="22" xfId="0" applyNumberFormat="1" applyFont="1" applyFill="1" applyBorder="1" applyAlignment="1">
      <alignment vertical="center"/>
    </xf>
    <xf numFmtId="165" fontId="17" fillId="0" borderId="7" xfId="0" applyNumberFormat="1" applyFont="1" applyFill="1" applyBorder="1" applyAlignment="1">
      <alignment vertical="center"/>
    </xf>
    <xf numFmtId="165" fontId="16" fillId="0" borderId="21" xfId="0" applyNumberFormat="1" applyFont="1" applyFill="1" applyBorder="1" applyAlignment="1">
      <alignment vertical="center"/>
    </xf>
    <xf numFmtId="165" fontId="16" fillId="0" borderId="21" xfId="1" applyNumberFormat="1" applyFont="1" applyFill="1" applyBorder="1" applyAlignment="1">
      <alignment vertical="center"/>
    </xf>
    <xf numFmtId="165" fontId="16" fillId="0" borderId="22" xfId="0" applyNumberFormat="1" applyFont="1" applyFill="1" applyBorder="1" applyAlignment="1">
      <alignment vertical="center"/>
    </xf>
    <xf numFmtId="165" fontId="16" fillId="0" borderId="22" xfId="1" applyNumberFormat="1" applyFont="1" applyFill="1" applyBorder="1" applyAlignment="1">
      <alignment vertical="center"/>
    </xf>
    <xf numFmtId="0" fontId="14" fillId="0" borderId="5" xfId="0" applyFont="1" applyFill="1" applyBorder="1" applyAlignment="1">
      <alignment horizontal="center" vertical="center"/>
    </xf>
    <xf numFmtId="0" fontId="14" fillId="0" borderId="5" xfId="0" applyFont="1" applyFill="1" applyBorder="1" applyAlignment="1">
      <alignment horizontal="center" vertical="center" wrapText="1"/>
    </xf>
    <xf numFmtId="165" fontId="9" fillId="4" borderId="5" xfId="1" applyNumberFormat="1" applyFont="1" applyFill="1" applyBorder="1" applyAlignment="1">
      <alignment horizontal="center" vertical="center" wrapText="1"/>
    </xf>
    <xf numFmtId="0" fontId="9" fillId="4" borderId="5" xfId="0" applyFont="1" applyFill="1" applyBorder="1" applyAlignment="1">
      <alignment horizontal="center" vertical="center" wrapText="1"/>
    </xf>
    <xf numFmtId="0" fontId="4" fillId="4" borderId="7" xfId="0" applyFont="1" applyFill="1" applyBorder="1" applyAlignment="1">
      <alignment horizontal="center" vertical="center"/>
    </xf>
    <xf numFmtId="0" fontId="9" fillId="4" borderId="7" xfId="0" applyFont="1" applyFill="1" applyBorder="1" applyAlignment="1">
      <alignment horizontal="center" vertical="center" wrapText="1"/>
    </xf>
    <xf numFmtId="0" fontId="10" fillId="4" borderId="7" xfId="0" applyFont="1" applyFill="1" applyBorder="1" applyAlignment="1">
      <alignment horizontal="center" vertical="center" wrapText="1"/>
    </xf>
    <xf numFmtId="165" fontId="10" fillId="4" borderId="7" xfId="1" applyNumberFormat="1" applyFont="1" applyFill="1" applyBorder="1" applyAlignment="1">
      <alignment horizontal="center" vertical="center" wrapText="1"/>
    </xf>
    <xf numFmtId="165" fontId="9" fillId="4" borderId="7" xfId="1" applyNumberFormat="1" applyFont="1" applyFill="1" applyBorder="1" applyAlignment="1">
      <alignment horizontal="center" vertical="center" wrapText="1"/>
    </xf>
    <xf numFmtId="0" fontId="5" fillId="4" borderId="8" xfId="0" applyFont="1" applyFill="1" applyBorder="1" applyAlignment="1">
      <alignment horizontal="center" vertical="center"/>
    </xf>
    <xf numFmtId="0" fontId="9" fillId="4" borderId="8" xfId="0" applyFont="1" applyFill="1" applyBorder="1" applyAlignment="1">
      <alignment horizontal="left" vertical="center" wrapText="1"/>
    </xf>
    <xf numFmtId="0" fontId="11" fillId="4" borderId="8" xfId="0" applyFont="1" applyFill="1" applyBorder="1" applyAlignment="1">
      <alignment vertical="center" wrapText="1"/>
    </xf>
    <xf numFmtId="165" fontId="9" fillId="4" borderId="8" xfId="1" applyNumberFormat="1" applyFont="1" applyFill="1" applyBorder="1" applyAlignment="1">
      <alignment vertical="center" wrapText="1"/>
    </xf>
    <xf numFmtId="0" fontId="9" fillId="4" borderId="8" xfId="0" applyFont="1" applyFill="1" applyBorder="1" applyAlignment="1">
      <alignment horizontal="center" vertical="center" wrapText="1"/>
    </xf>
    <xf numFmtId="0" fontId="4" fillId="4" borderId="8" xfId="0" applyFont="1" applyFill="1" applyBorder="1" applyAlignment="1">
      <alignment horizontal="center" vertical="center"/>
    </xf>
    <xf numFmtId="0" fontId="10" fillId="4" borderId="8" xfId="0" applyFont="1" applyFill="1" applyBorder="1" applyAlignment="1">
      <alignment horizontal="left" vertical="center" wrapText="1"/>
    </xf>
    <xf numFmtId="0" fontId="10" fillId="4" borderId="8" xfId="0" applyFont="1" applyFill="1" applyBorder="1" applyAlignment="1">
      <alignment horizontal="center" vertical="center" wrapText="1"/>
    </xf>
    <xf numFmtId="165" fontId="10" fillId="4" borderId="8" xfId="1" applyNumberFormat="1" applyFont="1" applyFill="1" applyBorder="1" applyAlignment="1">
      <alignment horizontal="center" vertical="center" wrapText="1"/>
    </xf>
    <xf numFmtId="165" fontId="10" fillId="4" borderId="8" xfId="1" applyNumberFormat="1" applyFont="1" applyFill="1" applyBorder="1" applyAlignment="1">
      <alignment vertical="center" wrapText="1"/>
    </xf>
    <xf numFmtId="165" fontId="9" fillId="4" borderId="8" xfId="1" applyNumberFormat="1" applyFont="1" applyFill="1" applyBorder="1" applyAlignment="1">
      <alignment horizontal="center" vertical="center" wrapText="1"/>
    </xf>
    <xf numFmtId="0" fontId="12" fillId="4" borderId="8" xfId="0" applyFont="1" applyFill="1" applyBorder="1" applyAlignment="1">
      <alignment horizontal="left" vertical="center" wrapText="1"/>
    </xf>
    <xf numFmtId="0" fontId="10" fillId="4" borderId="8" xfId="0" applyFont="1" applyFill="1" applyBorder="1" applyAlignment="1">
      <alignment vertical="center" wrapText="1"/>
    </xf>
    <xf numFmtId="0" fontId="4" fillId="4" borderId="9" xfId="0" applyFont="1" applyFill="1" applyBorder="1" applyAlignment="1">
      <alignment horizontal="center" vertical="center"/>
    </xf>
    <xf numFmtId="0" fontId="10" fillId="4" borderId="9" xfId="0" applyFont="1" applyFill="1" applyBorder="1" applyAlignment="1">
      <alignment horizontal="left" vertical="center" wrapText="1"/>
    </xf>
    <xf numFmtId="0" fontId="10" fillId="4" borderId="9" xfId="0" applyFont="1" applyFill="1" applyBorder="1" applyAlignment="1">
      <alignment horizontal="center" vertical="center" wrapText="1"/>
    </xf>
    <xf numFmtId="165" fontId="10" fillId="4" borderId="9" xfId="1" applyNumberFormat="1" applyFont="1" applyFill="1" applyBorder="1" applyAlignment="1">
      <alignment horizontal="center" vertical="center" wrapText="1"/>
    </xf>
    <xf numFmtId="165" fontId="10" fillId="4" borderId="9" xfId="1" applyNumberFormat="1" applyFont="1" applyFill="1" applyBorder="1" applyAlignment="1">
      <alignment vertical="center" wrapText="1"/>
    </xf>
    <xf numFmtId="0" fontId="13" fillId="0" borderId="0" xfId="0" applyFont="1" applyFill="1" applyBorder="1" applyAlignment="1">
      <alignment horizontal="center" vertical="center" wrapText="1"/>
    </xf>
    <xf numFmtId="167" fontId="13" fillId="0" borderId="0" xfId="1" applyNumberFormat="1" applyFont="1" applyFill="1" applyBorder="1" applyAlignment="1">
      <alignment horizontal="right" vertical="center"/>
    </xf>
    <xf numFmtId="165" fontId="13" fillId="0" borderId="0" xfId="1" applyNumberFormat="1" applyFont="1" applyFill="1" applyBorder="1" applyAlignment="1">
      <alignment vertical="center"/>
    </xf>
    <xf numFmtId="0" fontId="13" fillId="0" borderId="0" xfId="0" applyFont="1" applyFill="1" applyBorder="1" applyAlignment="1">
      <alignment vertical="center" wrapText="1"/>
    </xf>
    <xf numFmtId="0" fontId="13" fillId="0" borderId="0" xfId="0" applyFont="1" applyFill="1" applyBorder="1" applyAlignment="1">
      <alignment horizontal="center" vertical="center"/>
    </xf>
    <xf numFmtId="165" fontId="13" fillId="0" borderId="0" xfId="3" applyNumberFormat="1" applyFont="1" applyFill="1" applyBorder="1" applyAlignment="1">
      <alignment horizontal="center"/>
    </xf>
    <xf numFmtId="0" fontId="13" fillId="0" borderId="22" xfId="0" applyFont="1" applyFill="1" applyBorder="1" applyAlignment="1">
      <alignment vertical="center" wrapText="1"/>
    </xf>
    <xf numFmtId="0" fontId="13" fillId="0" borderId="0" xfId="0" applyFont="1" applyFill="1" applyBorder="1" applyAlignment="1">
      <alignment vertical="center"/>
    </xf>
    <xf numFmtId="165" fontId="13" fillId="0" borderId="0" xfId="0" applyNumberFormat="1" applyFont="1" applyFill="1" applyBorder="1" applyAlignment="1">
      <alignment vertical="center"/>
    </xf>
    <xf numFmtId="0" fontId="16" fillId="0" borderId="0" xfId="0" applyFont="1" applyFill="1" applyBorder="1" applyAlignment="1">
      <alignment horizontal="center" vertical="center" wrapText="1"/>
    </xf>
    <xf numFmtId="165" fontId="16" fillId="0" borderId="0" xfId="1" applyNumberFormat="1" applyFont="1" applyFill="1" applyBorder="1" applyAlignment="1">
      <alignment vertical="center" wrapText="1"/>
    </xf>
    <xf numFmtId="165" fontId="16" fillId="0" borderId="0" xfId="1" applyNumberFormat="1" applyFont="1" applyFill="1" applyBorder="1" applyAlignment="1">
      <alignment vertical="center"/>
    </xf>
    <xf numFmtId="0" fontId="16" fillId="0" borderId="0" xfId="0" applyFont="1" applyFill="1" applyBorder="1" applyAlignment="1">
      <alignment horizontal="right" vertical="center"/>
    </xf>
    <xf numFmtId="165" fontId="13" fillId="0" borderId="0" xfId="3" applyNumberFormat="1" applyFont="1" applyFill="1" applyBorder="1" applyAlignment="1">
      <alignment vertical="center" wrapText="1"/>
    </xf>
    <xf numFmtId="0" fontId="41" fillId="0" borderId="5" xfId="0" applyFont="1" applyBorder="1" applyAlignment="1">
      <alignment horizontal="center" vertical="center" wrapText="1"/>
    </xf>
    <xf numFmtId="0" fontId="39" fillId="4" borderId="5" xfId="0" applyFont="1" applyFill="1" applyBorder="1" applyAlignment="1">
      <alignment horizontal="center" vertical="center"/>
    </xf>
    <xf numFmtId="0" fontId="39" fillId="4" borderId="5" xfId="0" applyFont="1" applyFill="1" applyBorder="1" applyAlignment="1">
      <alignment horizontal="center" vertical="center" wrapText="1"/>
    </xf>
    <xf numFmtId="0" fontId="15" fillId="0" borderId="5" xfId="0" applyFont="1" applyBorder="1" applyAlignment="1">
      <alignment horizontal="center" vertical="center" wrapText="1"/>
    </xf>
    <xf numFmtId="0" fontId="15" fillId="0" borderId="5" xfId="0" applyFont="1" applyBorder="1" applyAlignment="1">
      <alignment horizontal="center" vertical="center"/>
    </xf>
    <xf numFmtId="0" fontId="4" fillId="4" borderId="5" xfId="0" applyFont="1" applyFill="1" applyBorder="1" applyAlignment="1">
      <alignment horizontal="center" vertical="center"/>
    </xf>
    <xf numFmtId="165" fontId="17" fillId="0" borderId="5" xfId="0" applyNumberFormat="1" applyFont="1" applyBorder="1" applyAlignment="1">
      <alignment horizontal="center" vertical="center"/>
    </xf>
    <xf numFmtId="0" fontId="4" fillId="4" borderId="21" xfId="0" applyFont="1" applyFill="1" applyBorder="1" applyAlignment="1">
      <alignment horizontal="center" vertical="center"/>
    </xf>
    <xf numFmtId="165" fontId="16" fillId="0" borderId="21" xfId="1" applyNumberFormat="1" applyFont="1" applyBorder="1" applyAlignment="1">
      <alignment horizontal="right" vertical="center"/>
    </xf>
    <xf numFmtId="0" fontId="42" fillId="4" borderId="23" xfId="0" applyFont="1" applyFill="1" applyBorder="1" applyAlignment="1">
      <alignment horizontal="center" vertical="center"/>
    </xf>
    <xf numFmtId="165" fontId="43" fillId="0" borderId="23" xfId="1" applyNumberFormat="1" applyFont="1" applyBorder="1" applyAlignment="1">
      <alignment horizontal="right" vertical="center"/>
    </xf>
    <xf numFmtId="0" fontId="44" fillId="0" borderId="0" xfId="0" applyFont="1"/>
    <xf numFmtId="0" fontId="42" fillId="4" borderId="23" xfId="0" applyFont="1" applyFill="1" applyBorder="1" applyAlignment="1">
      <alignment horizontal="left" vertical="center" wrapText="1"/>
    </xf>
    <xf numFmtId="0" fontId="4" fillId="4" borderId="21" xfId="0" applyFont="1" applyFill="1" applyBorder="1" applyAlignment="1">
      <alignment horizontal="left" vertical="center" wrapText="1"/>
    </xf>
    <xf numFmtId="0" fontId="42" fillId="4" borderId="21" xfId="0" applyFont="1" applyFill="1" applyBorder="1" applyAlignment="1">
      <alignment horizontal="left" vertical="center" wrapText="1"/>
    </xf>
    <xf numFmtId="0" fontId="42" fillId="4" borderId="21" xfId="0" applyFont="1" applyFill="1" applyBorder="1" applyAlignment="1">
      <alignment horizontal="center" vertical="center"/>
    </xf>
    <xf numFmtId="165" fontId="43" fillId="0" borderId="21" xfId="1" applyNumberFormat="1" applyFont="1" applyBorder="1" applyAlignment="1">
      <alignment horizontal="right" vertical="center"/>
    </xf>
    <xf numFmtId="165" fontId="14" fillId="0" borderId="0" xfId="1" applyNumberFormat="1" applyFont="1" applyFill="1" applyAlignment="1">
      <alignment vertical="center"/>
    </xf>
    <xf numFmtId="165" fontId="14" fillId="0" borderId="0" xfId="0" applyNumberFormat="1" applyFont="1" applyFill="1" applyAlignment="1">
      <alignment vertical="center"/>
    </xf>
    <xf numFmtId="0" fontId="4" fillId="4" borderId="25" xfId="0" applyFont="1" applyFill="1" applyBorder="1" applyAlignment="1">
      <alignment horizontal="center" vertical="center"/>
    </xf>
    <xf numFmtId="0" fontId="4" fillId="4" borderId="25" xfId="0" applyFont="1" applyFill="1" applyBorder="1" applyAlignment="1">
      <alignment horizontal="left" vertical="center" wrapText="1"/>
    </xf>
    <xf numFmtId="165" fontId="16" fillId="0" borderId="25" xfId="1" applyNumberFormat="1" applyFont="1" applyBorder="1" applyAlignment="1">
      <alignment horizontal="right" vertical="center"/>
    </xf>
    <xf numFmtId="165" fontId="16" fillId="0" borderId="23" xfId="1" applyNumberFormat="1" applyFont="1" applyBorder="1" applyAlignment="1">
      <alignment horizontal="right" vertical="center"/>
    </xf>
    <xf numFmtId="165" fontId="16" fillId="0" borderId="26" xfId="1" applyNumberFormat="1" applyFont="1" applyBorder="1" applyAlignment="1">
      <alignment horizontal="right" vertical="center"/>
    </xf>
    <xf numFmtId="0" fontId="0" fillId="0" borderId="25" xfId="0" applyBorder="1"/>
    <xf numFmtId="0" fontId="0" fillId="0" borderId="27" xfId="0" applyBorder="1"/>
    <xf numFmtId="0" fontId="8" fillId="4" borderId="25" xfId="0" applyFont="1" applyFill="1" applyBorder="1" applyAlignment="1">
      <alignment horizontal="center" vertical="center"/>
    </xf>
    <xf numFmtId="0" fontId="8" fillId="4" borderId="25" xfId="0" applyFont="1" applyFill="1" applyBorder="1" applyAlignment="1">
      <alignment horizontal="left" vertical="center" wrapText="1"/>
    </xf>
    <xf numFmtId="165" fontId="15" fillId="0" borderId="25" xfId="1" applyNumberFormat="1" applyFont="1" applyBorder="1" applyAlignment="1">
      <alignment horizontal="right" vertical="center"/>
    </xf>
    <xf numFmtId="0" fontId="47" fillId="0" borderId="0" xfId="0" applyFont="1"/>
    <xf numFmtId="0" fontId="8" fillId="4" borderId="27" xfId="0" applyFont="1" applyFill="1" applyBorder="1" applyAlignment="1">
      <alignment horizontal="center" vertical="center"/>
    </xf>
    <xf numFmtId="0" fontId="8" fillId="4" borderId="27" xfId="0" applyFont="1" applyFill="1" applyBorder="1" applyAlignment="1">
      <alignment horizontal="left" vertical="center" wrapText="1"/>
    </xf>
    <xf numFmtId="0" fontId="13" fillId="0" borderId="5" xfId="0" applyFont="1" applyFill="1" applyBorder="1" applyAlignment="1">
      <alignment vertical="center"/>
    </xf>
    <xf numFmtId="165" fontId="14" fillId="0" borderId="5" xfId="1" applyNumberFormat="1" applyFont="1" applyFill="1" applyBorder="1" applyAlignment="1">
      <alignment vertical="center"/>
    </xf>
    <xf numFmtId="0" fontId="13" fillId="0" borderId="5" xfId="0" applyFont="1" applyFill="1" applyBorder="1" applyAlignment="1">
      <alignment horizontal="center" vertical="center"/>
    </xf>
    <xf numFmtId="165" fontId="13" fillId="0" borderId="5" xfId="1" applyNumberFormat="1" applyFont="1" applyFill="1" applyBorder="1" applyAlignment="1">
      <alignment vertical="center"/>
    </xf>
    <xf numFmtId="165" fontId="13" fillId="0" borderId="5" xfId="0" applyNumberFormat="1" applyFont="1" applyFill="1" applyBorder="1" applyAlignment="1">
      <alignment vertical="center"/>
    </xf>
    <xf numFmtId="165" fontId="14" fillId="0" borderId="5" xfId="0" applyNumberFormat="1" applyFont="1" applyFill="1" applyBorder="1" applyAlignment="1">
      <alignment vertical="center"/>
    </xf>
    <xf numFmtId="0" fontId="42" fillId="4" borderId="25" xfId="0" applyFont="1" applyFill="1" applyBorder="1" applyAlignment="1">
      <alignment horizontal="center" vertical="center"/>
    </xf>
    <xf numFmtId="0" fontId="42" fillId="4" borderId="25" xfId="0" applyFont="1" applyFill="1" applyBorder="1" applyAlignment="1">
      <alignment horizontal="left" vertical="center" wrapText="1"/>
    </xf>
    <xf numFmtId="165" fontId="15" fillId="0" borderId="23" xfId="1" applyNumberFormat="1" applyFont="1" applyBorder="1" applyAlignment="1">
      <alignment horizontal="right" vertical="center"/>
    </xf>
    <xf numFmtId="165" fontId="15" fillId="0" borderId="27" xfId="1" applyNumberFormat="1" applyFont="1" applyBorder="1" applyAlignment="1">
      <alignment horizontal="right" vertical="center"/>
    </xf>
    <xf numFmtId="165" fontId="21" fillId="4" borderId="25" xfId="3" applyNumberFormat="1" applyFont="1" applyFill="1" applyBorder="1" applyAlignment="1">
      <alignment horizontal="center"/>
    </xf>
    <xf numFmtId="165" fontId="13" fillId="0" borderId="28" xfId="3" applyNumberFormat="1" applyFont="1" applyFill="1" applyBorder="1" applyAlignment="1">
      <alignment horizontal="center"/>
    </xf>
    <xf numFmtId="165" fontId="21" fillId="4" borderId="25" xfId="1" applyNumberFormat="1" applyFont="1" applyFill="1" applyBorder="1" applyAlignment="1">
      <alignment horizontal="center" vertical="center"/>
    </xf>
    <xf numFmtId="165" fontId="13" fillId="0" borderId="29" xfId="3" applyNumberFormat="1" applyFont="1" applyFill="1" applyBorder="1" applyAlignment="1">
      <alignment horizontal="center"/>
    </xf>
    <xf numFmtId="165" fontId="16" fillId="0" borderId="28" xfId="1" applyNumberFormat="1" applyFont="1" applyFill="1" applyBorder="1" applyAlignment="1">
      <alignment vertical="center"/>
    </xf>
    <xf numFmtId="165" fontId="43" fillId="0" borderId="23" xfId="1" applyNumberFormat="1" applyFont="1" applyBorder="1" applyAlignment="1">
      <alignment horizontal="right" vertical="center"/>
    </xf>
    <xf numFmtId="0" fontId="19" fillId="0" borderId="5" xfId="4" applyFont="1" applyFill="1" applyBorder="1" applyAlignment="1">
      <alignment horizontal="center" vertical="center" wrapText="1"/>
    </xf>
    <xf numFmtId="0" fontId="3" fillId="4" borderId="5" xfId="0" applyFont="1" applyFill="1" applyBorder="1" applyAlignment="1">
      <alignment horizontal="center" vertical="center" wrapText="1"/>
    </xf>
    <xf numFmtId="43" fontId="13" fillId="0" borderId="8" xfId="1" applyNumberFormat="1" applyFont="1" applyFill="1" applyBorder="1" applyAlignment="1">
      <alignment horizontal="right" vertical="center" wrapText="1"/>
    </xf>
    <xf numFmtId="165" fontId="17" fillId="0" borderId="29" xfId="0" applyNumberFormat="1" applyFont="1" applyBorder="1" applyAlignment="1">
      <alignment horizontal="center" vertical="center"/>
    </xf>
    <xf numFmtId="0" fontId="48" fillId="0" borderId="0" xfId="0" applyFont="1"/>
    <xf numFmtId="0" fontId="5" fillId="4" borderId="29" xfId="0" applyFont="1" applyFill="1" applyBorder="1" applyAlignment="1">
      <alignment horizontal="center" vertical="center"/>
    </xf>
    <xf numFmtId="0" fontId="5" fillId="4" borderId="29" xfId="0" applyFont="1" applyFill="1" applyBorder="1" applyAlignment="1">
      <alignment horizontal="left" vertical="center" wrapText="1"/>
    </xf>
    <xf numFmtId="0" fontId="5" fillId="4" borderId="23" xfId="0" applyFont="1" applyFill="1" applyBorder="1" applyAlignment="1">
      <alignment horizontal="center" vertical="center"/>
    </xf>
    <xf numFmtId="0" fontId="5" fillId="4" borderId="23" xfId="0" applyFont="1" applyFill="1" applyBorder="1" applyAlignment="1">
      <alignment horizontal="left" vertical="center" wrapText="1"/>
    </xf>
    <xf numFmtId="165" fontId="17" fillId="0" borderId="23" xfId="0" applyNumberFormat="1" applyFont="1" applyBorder="1" applyAlignment="1">
      <alignment horizontal="center" vertical="center"/>
    </xf>
    <xf numFmtId="165" fontId="26" fillId="0" borderId="2" xfId="1" applyNumberFormat="1" applyFont="1" applyBorder="1" applyAlignment="1">
      <alignment vertical="center" wrapText="1"/>
    </xf>
    <xf numFmtId="165" fontId="19" fillId="0" borderId="4" xfId="1" applyNumberFormat="1" applyFont="1" applyBorder="1" applyAlignment="1">
      <alignment vertical="center" wrapText="1"/>
    </xf>
    <xf numFmtId="0" fontId="8" fillId="0" borderId="0" xfId="0" quotePrefix="1" applyFont="1" applyFill="1" applyAlignment="1">
      <alignment horizontal="left" vertical="center" wrapText="1"/>
    </xf>
    <xf numFmtId="0" fontId="3" fillId="0" borderId="0" xfId="2" applyFont="1" applyFill="1" applyBorder="1" applyAlignment="1">
      <alignment horizontal="center" vertical="center" wrapText="1"/>
    </xf>
    <xf numFmtId="165" fontId="9" fillId="4" borderId="5" xfId="1" applyNumberFormat="1" applyFont="1" applyFill="1" applyBorder="1" applyAlignment="1" applyProtection="1">
      <alignment horizontal="center" vertical="center" wrapText="1"/>
    </xf>
    <xf numFmtId="165" fontId="9" fillId="4" borderId="5" xfId="1" applyNumberFormat="1" applyFont="1" applyFill="1" applyBorder="1" applyAlignment="1">
      <alignment horizontal="center" vertical="center" wrapText="1"/>
    </xf>
    <xf numFmtId="165" fontId="9" fillId="4" borderId="6" xfId="1" applyNumberFormat="1" applyFont="1" applyFill="1" applyBorder="1" applyAlignment="1">
      <alignment horizontal="center" vertical="center" wrapText="1"/>
    </xf>
    <xf numFmtId="0" fontId="37" fillId="4" borderId="0" xfId="0" applyFont="1" applyFill="1" applyAlignment="1">
      <alignment horizontal="center" vertical="center" wrapText="1"/>
    </xf>
    <xf numFmtId="0" fontId="5" fillId="4" borderId="6" xfId="0" applyFont="1" applyFill="1" applyBorder="1" applyAlignment="1">
      <alignment horizontal="center" vertical="center"/>
    </xf>
    <xf numFmtId="0" fontId="5" fillId="4" borderId="24" xfId="0" applyFont="1" applyFill="1" applyBorder="1" applyAlignment="1">
      <alignment horizontal="center" vertical="center"/>
    </xf>
    <xf numFmtId="0" fontId="9" fillId="4" borderId="5" xfId="0" applyFont="1" applyFill="1" applyBorder="1" applyAlignment="1">
      <alignment horizontal="center" vertical="center" wrapText="1"/>
    </xf>
    <xf numFmtId="43" fontId="10" fillId="4" borderId="8" xfId="1" applyFont="1" applyFill="1" applyBorder="1" applyAlignment="1">
      <alignment horizontal="center" vertical="center" wrapText="1"/>
    </xf>
    <xf numFmtId="165" fontId="10" fillId="4" borderId="8" xfId="1" applyNumberFormat="1" applyFont="1" applyFill="1" applyBorder="1" applyAlignment="1">
      <alignment horizontal="center" vertical="center" wrapText="1"/>
    </xf>
    <xf numFmtId="0" fontId="10" fillId="4" borderId="8" xfId="0" applyFont="1" applyFill="1" applyBorder="1" applyAlignment="1">
      <alignment horizontal="center" vertical="center" wrapText="1"/>
    </xf>
    <xf numFmtId="0" fontId="14" fillId="0" borderId="5" xfId="0" applyFont="1" applyFill="1" applyBorder="1" applyAlignment="1">
      <alignment horizontal="center" vertical="center"/>
    </xf>
    <xf numFmtId="0" fontId="37" fillId="0" borderId="0" xfId="0" applyFont="1" applyFill="1" applyAlignment="1">
      <alignment horizontal="center" vertical="center" wrapText="1"/>
    </xf>
    <xf numFmtId="0" fontId="14" fillId="0" borderId="5" xfId="0" applyFont="1" applyFill="1" applyBorder="1" applyAlignment="1">
      <alignment horizontal="center" vertical="center" wrapText="1"/>
    </xf>
    <xf numFmtId="165" fontId="14" fillId="0" borderId="5" xfId="1"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horizontal="center" vertical="center"/>
    </xf>
    <xf numFmtId="0" fontId="19" fillId="0" borderId="0" xfId="0" applyFont="1" applyFill="1" applyBorder="1" applyAlignment="1">
      <alignment horizontal="center" vertical="center" wrapText="1"/>
    </xf>
    <xf numFmtId="0" fontId="17" fillId="0" borderId="5" xfId="0" applyFont="1" applyFill="1" applyBorder="1" applyAlignment="1">
      <alignment horizontal="center" vertical="center"/>
    </xf>
    <xf numFmtId="0" fontId="17" fillId="0" borderId="5" xfId="0" applyFont="1" applyFill="1" applyBorder="1" applyAlignment="1">
      <alignment horizontal="center" vertical="center" wrapText="1"/>
    </xf>
    <xf numFmtId="165" fontId="18" fillId="0" borderId="5" xfId="1" applyNumberFormat="1" applyFont="1" applyFill="1" applyBorder="1" applyAlignment="1">
      <alignment horizontal="center" vertical="center" wrapText="1"/>
    </xf>
    <xf numFmtId="0" fontId="17" fillId="0" borderId="0" xfId="0" applyFont="1" applyFill="1" applyBorder="1" applyAlignment="1">
      <alignment horizontal="center" vertical="center" wrapText="1"/>
    </xf>
    <xf numFmtId="0" fontId="17" fillId="0" borderId="0" xfId="0" applyFont="1" applyFill="1" applyBorder="1" applyAlignment="1">
      <alignment horizontal="center" vertical="center"/>
    </xf>
    <xf numFmtId="0" fontId="13" fillId="0" borderId="5" xfId="0" applyFont="1" applyFill="1" applyBorder="1" applyAlignment="1">
      <alignment horizontal="center" vertical="center"/>
    </xf>
    <xf numFmtId="0" fontId="14" fillId="0" borderId="19" xfId="0" applyFont="1" applyFill="1" applyBorder="1" applyAlignment="1">
      <alignment horizontal="center" vertical="center" wrapText="1"/>
    </xf>
    <xf numFmtId="0" fontId="14" fillId="0" borderId="19" xfId="0" applyFont="1" applyFill="1" applyBorder="1" applyAlignment="1">
      <alignment horizontal="center" vertical="center"/>
    </xf>
    <xf numFmtId="0" fontId="22" fillId="0" borderId="5" xfId="0" applyFont="1" applyBorder="1" applyAlignment="1">
      <alignment horizontal="center" vertical="center" wrapText="1"/>
    </xf>
    <xf numFmtId="0" fontId="19" fillId="0" borderId="0" xfId="4" applyFont="1" applyBorder="1" applyAlignment="1">
      <alignment horizontal="center" vertical="center" wrapText="1"/>
    </xf>
    <xf numFmtId="0" fontId="21" fillId="0" borderId="5" xfId="4" applyFont="1" applyBorder="1" applyAlignment="1">
      <alignment horizontal="center" vertical="center" wrapText="1"/>
    </xf>
    <xf numFmtId="0" fontId="19" fillId="0" borderId="4" xfId="4" applyFont="1" applyFill="1" applyBorder="1" applyAlignment="1">
      <alignment horizontal="center" vertical="center" wrapText="1"/>
    </xf>
    <xf numFmtId="0" fontId="3" fillId="0" borderId="4" xfId="4" applyFont="1" applyBorder="1" applyAlignment="1">
      <alignment horizontal="center" vertical="center" wrapText="1"/>
    </xf>
    <xf numFmtId="0" fontId="22" fillId="0" borderId="9" xfId="0" applyFont="1" applyBorder="1" applyAlignment="1">
      <alignment horizontal="center" vertical="center" wrapText="1"/>
    </xf>
    <xf numFmtId="0" fontId="24" fillId="0" borderId="18" xfId="4" applyFont="1" applyFill="1" applyBorder="1" applyAlignment="1">
      <alignment horizontal="center" vertical="center" wrapText="1"/>
    </xf>
    <xf numFmtId="0" fontId="24" fillId="0" borderId="0" xfId="4" applyFont="1" applyFill="1" applyBorder="1" applyAlignment="1">
      <alignment horizontal="center" vertical="center" wrapText="1"/>
    </xf>
    <xf numFmtId="0" fontId="19" fillId="0" borderId="5" xfId="4" applyFont="1" applyFill="1" applyBorder="1" applyAlignment="1">
      <alignment horizontal="center" vertical="center" wrapText="1"/>
    </xf>
    <xf numFmtId="0" fontId="19" fillId="0" borderId="5" xfId="4" applyFont="1" applyBorder="1" applyAlignment="1">
      <alignment horizontal="center" vertical="center" wrapText="1"/>
    </xf>
    <xf numFmtId="0" fontId="41"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45" fillId="0" borderId="0" xfId="0" applyFont="1" applyAlignment="1">
      <alignment horizontal="center" vertical="center"/>
    </xf>
    <xf numFmtId="0" fontId="46" fillId="0" borderId="19" xfId="0" applyFont="1" applyBorder="1" applyAlignment="1">
      <alignment horizontal="center" vertical="top"/>
    </xf>
    <xf numFmtId="0" fontId="3" fillId="4" borderId="5" xfId="0" applyFont="1" applyFill="1" applyBorder="1" applyAlignment="1">
      <alignment horizontal="center" vertical="center"/>
    </xf>
    <xf numFmtId="0" fontId="3" fillId="4" borderId="5" xfId="0" applyFont="1" applyFill="1" applyBorder="1" applyAlignment="1">
      <alignment horizontal="center" vertical="center" wrapText="1"/>
    </xf>
    <xf numFmtId="0" fontId="38" fillId="0" borderId="19" xfId="0" applyFont="1" applyFill="1" applyBorder="1" applyAlignment="1">
      <alignment horizontal="center" vertical="top"/>
    </xf>
    <xf numFmtId="0" fontId="40" fillId="0" borderId="19" xfId="0" applyFont="1" applyFill="1" applyBorder="1" applyAlignment="1">
      <alignment horizontal="center" vertical="top"/>
    </xf>
    <xf numFmtId="0" fontId="26" fillId="0" borderId="19" xfId="0" applyFont="1" applyFill="1" applyBorder="1" applyAlignment="1">
      <alignment horizontal="center" vertical="top"/>
    </xf>
    <xf numFmtId="0" fontId="38" fillId="4" borderId="19" xfId="0" applyFont="1" applyFill="1" applyBorder="1" applyAlignment="1">
      <alignment horizontal="center" vertical="top"/>
    </xf>
  </cellXfs>
  <cellStyles count="8">
    <cellStyle name="Comma" xfId="1" builtinId="3"/>
    <cellStyle name="Comma 2" xfId="3"/>
    <cellStyle name="Comma 3" xfId="7"/>
    <cellStyle name="Hyperlink" xfId="5" builtinId="8"/>
    <cellStyle name="Hyperlink 2" xfId="6"/>
    <cellStyle name="Normal" xfId="0" builtinId="0"/>
    <cellStyle name="Normal 2" xfId="2"/>
    <cellStyle name="Normal_DADT_tinh"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toanphat.com/may-in-laser-mau-hp-laserjet-cp5525n-in-kho-a3/p3964.html?gclid=CjwKCAjwwsmLBhACEiwANq-tXNyBdbcuxqiPeDNIzJbBbC9kL3Ha4ry1hXBPLkACNriFJQSp81YcvhoC6B0QAvD_BwE" TargetMode="External"/><Relationship Id="rId2" Type="http://schemas.openxmlformats.org/officeDocument/2006/relationships/hyperlink" Target="https://www.anphatpc.com.vn/man-hinh-may-tinh-acer-lcd-eb192q-185-ips-umxe2ssa03_id22790.html" TargetMode="External"/><Relationship Id="rId1" Type="http://schemas.openxmlformats.org/officeDocument/2006/relationships/hyperlink" Target="http://mucinnhanphuc.vn/hp/may-in-kho-lon/may-in-kho-lon-hp-designjet-t130-24-in-printer-5zy58a-7563.html" TargetMode="External"/><Relationship Id="rId4" Type="http://schemas.openxmlformats.org/officeDocument/2006/relationships/hyperlink" Target="https://www.toanphat.com/may-in-hp-laser-mau-da-chuc-nang-mfp-m181fw-t6b71a-in-a4-wifi-scan-photo-fax/p6895.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11"/>
  <sheetViews>
    <sheetView zoomScaleNormal="100" workbookViewId="0">
      <selection activeCell="A2" sqref="A2"/>
    </sheetView>
  </sheetViews>
  <sheetFormatPr defaultColWidth="9.109375" defaultRowHeight="13.1" x14ac:dyDescent="0.3"/>
  <cols>
    <col min="1" max="1" width="8.109375" style="1" customWidth="1"/>
    <col min="2" max="2" width="9.44140625" style="1" customWidth="1"/>
    <col min="3" max="3" width="10.6640625" style="1" customWidth="1"/>
    <col min="4" max="4" width="10.44140625" style="1" customWidth="1"/>
    <col min="5" max="5" width="12.109375" style="1" customWidth="1"/>
    <col min="6" max="6" width="12.109375" style="1" hidden="1" customWidth="1"/>
    <col min="7" max="7" width="13" style="1" customWidth="1"/>
    <col min="8" max="11" width="12.109375" style="1" customWidth="1"/>
    <col min="12" max="16384" width="9.109375" style="1"/>
  </cols>
  <sheetData>
    <row r="1" spans="1:11" ht="46" customHeight="1" x14ac:dyDescent="0.3">
      <c r="A1" s="294" t="s">
        <v>372</v>
      </c>
      <c r="B1" s="294"/>
      <c r="C1" s="294"/>
      <c r="D1" s="294"/>
      <c r="E1" s="294"/>
      <c r="F1" s="294"/>
      <c r="G1" s="294"/>
      <c r="H1" s="294"/>
      <c r="I1" s="294"/>
      <c r="J1" s="294"/>
      <c r="K1" s="294"/>
    </row>
    <row r="2" spans="1:11" ht="12.8" x14ac:dyDescent="0.25">
      <c r="A2" s="2"/>
    </row>
    <row r="3" spans="1:11" s="5" customFormat="1" ht="48.8" customHeight="1" x14ac:dyDescent="0.3">
      <c r="A3" s="3" t="s">
        <v>0</v>
      </c>
      <c r="B3" s="3" t="s">
        <v>1</v>
      </c>
      <c r="C3" s="3" t="s">
        <v>2</v>
      </c>
      <c r="D3" s="3" t="s">
        <v>3</v>
      </c>
      <c r="E3" s="3" t="s">
        <v>4</v>
      </c>
      <c r="F3" s="3" t="s">
        <v>5</v>
      </c>
      <c r="G3" s="4" t="s">
        <v>6</v>
      </c>
      <c r="H3" s="3" t="s">
        <v>7</v>
      </c>
      <c r="I3" s="3" t="s">
        <v>8</v>
      </c>
      <c r="J3" s="3" t="s">
        <v>9</v>
      </c>
      <c r="K3" s="3" t="s">
        <v>10</v>
      </c>
    </row>
    <row r="4" spans="1:11" s="11" customFormat="1" ht="28" customHeight="1" x14ac:dyDescent="0.3">
      <c r="A4" s="6" t="s">
        <v>11</v>
      </c>
      <c r="B4" s="7">
        <v>2.34</v>
      </c>
      <c r="C4" s="8">
        <v>1490000</v>
      </c>
      <c r="D4" s="8">
        <f>B4*C4</f>
        <v>3486600</v>
      </c>
      <c r="E4" s="8">
        <f>C4*40%</f>
        <v>596000</v>
      </c>
      <c r="F4" s="8"/>
      <c r="G4" s="9">
        <f>D4*23.5%</f>
        <v>819351</v>
      </c>
      <c r="H4" s="8">
        <f>D4+F4+G4</f>
        <v>4305951</v>
      </c>
      <c r="I4" s="8">
        <f>D4+E4+F4+G4</f>
        <v>4901951</v>
      </c>
      <c r="J4" s="10">
        <f t="shared" ref="J4:K6" si="0">ROUND(H4/26,0)</f>
        <v>165614</v>
      </c>
      <c r="K4" s="10">
        <f t="shared" si="0"/>
        <v>188537</v>
      </c>
    </row>
    <row r="5" spans="1:11" s="11" customFormat="1" ht="23.25" customHeight="1" x14ac:dyDescent="0.3">
      <c r="A5" s="6" t="s">
        <v>12</v>
      </c>
      <c r="B5" s="12">
        <v>3</v>
      </c>
      <c r="C5" s="13">
        <v>1490000</v>
      </c>
      <c r="D5" s="13">
        <f>B5*C5</f>
        <v>4470000</v>
      </c>
      <c r="E5" s="13">
        <f>C5*40%</f>
        <v>596000</v>
      </c>
      <c r="F5" s="13"/>
      <c r="G5" s="14">
        <f>D5*23.5%</f>
        <v>1050450</v>
      </c>
      <c r="H5" s="13">
        <f>D5+F5+G5</f>
        <v>5520450</v>
      </c>
      <c r="I5" s="13">
        <f>D5+E5+F5+G5</f>
        <v>6116450</v>
      </c>
      <c r="J5" s="15">
        <f t="shared" si="0"/>
        <v>212325</v>
      </c>
      <c r="K5" s="15">
        <f t="shared" si="0"/>
        <v>235248</v>
      </c>
    </row>
    <row r="6" spans="1:11" s="11" customFormat="1" ht="25.55" customHeight="1" x14ac:dyDescent="0.25">
      <c r="A6" s="16" t="s">
        <v>13</v>
      </c>
      <c r="B6" s="17">
        <v>2.59</v>
      </c>
      <c r="C6" s="18">
        <v>1490000</v>
      </c>
      <c r="D6" s="18">
        <f>B6*C6</f>
        <v>3859100</v>
      </c>
      <c r="E6" s="18">
        <f>C6*40%</f>
        <v>596000</v>
      </c>
      <c r="F6" s="18"/>
      <c r="G6" s="19">
        <f>D6*23.5%</f>
        <v>906888.5</v>
      </c>
      <c r="H6" s="18">
        <f>D6+F6+G6</f>
        <v>4765988.5</v>
      </c>
      <c r="I6" s="18">
        <f>D6+E6+F6+G6</f>
        <v>5361988.5</v>
      </c>
      <c r="J6" s="20">
        <f t="shared" si="0"/>
        <v>183307</v>
      </c>
      <c r="K6" s="20">
        <f t="shared" si="0"/>
        <v>206230</v>
      </c>
    </row>
    <row r="7" spans="1:11" ht="35.700000000000003" customHeight="1" x14ac:dyDescent="0.3">
      <c r="A7" s="293" t="s">
        <v>14</v>
      </c>
      <c r="B7" s="293"/>
      <c r="C7" s="293"/>
      <c r="D7" s="293"/>
      <c r="E7" s="293"/>
      <c r="F7" s="293"/>
      <c r="G7" s="293"/>
      <c r="H7" s="293"/>
      <c r="I7" s="293"/>
      <c r="J7" s="293"/>
      <c r="K7" s="293"/>
    </row>
    <row r="8" spans="1:11" ht="30.6" customHeight="1" x14ac:dyDescent="0.3">
      <c r="A8" s="293" t="s">
        <v>15</v>
      </c>
      <c r="B8" s="293"/>
      <c r="C8" s="293"/>
      <c r="D8" s="293"/>
      <c r="E8" s="293"/>
      <c r="F8" s="293"/>
      <c r="G8" s="293"/>
      <c r="H8" s="293"/>
      <c r="I8" s="293"/>
      <c r="J8" s="293"/>
      <c r="K8" s="293"/>
    </row>
    <row r="9" spans="1:11" ht="33.049999999999997" customHeight="1" x14ac:dyDescent="0.3">
      <c r="A9" s="293" t="s">
        <v>16</v>
      </c>
      <c r="B9" s="293"/>
      <c r="C9" s="293"/>
      <c r="D9" s="293"/>
      <c r="E9" s="293"/>
      <c r="F9" s="293"/>
      <c r="G9" s="293"/>
      <c r="H9" s="293"/>
      <c r="I9" s="293"/>
      <c r="J9" s="293"/>
      <c r="K9" s="293"/>
    </row>
    <row r="10" spans="1:11" ht="38.950000000000003" customHeight="1" x14ac:dyDescent="0.3">
      <c r="A10" s="293" t="s">
        <v>17</v>
      </c>
      <c r="B10" s="293"/>
      <c r="C10" s="293"/>
      <c r="D10" s="293"/>
      <c r="E10" s="293"/>
      <c r="F10" s="293"/>
      <c r="G10" s="293"/>
      <c r="H10" s="293"/>
      <c r="I10" s="293"/>
      <c r="J10" s="293"/>
      <c r="K10" s="293"/>
    </row>
    <row r="11" spans="1:11" ht="30.6" customHeight="1" x14ac:dyDescent="0.3">
      <c r="A11" s="293" t="s">
        <v>18</v>
      </c>
      <c r="B11" s="293"/>
      <c r="C11" s="293"/>
      <c r="D11" s="293"/>
      <c r="E11" s="293"/>
      <c r="F11" s="293"/>
      <c r="G11" s="293"/>
      <c r="H11" s="293"/>
      <c r="I11" s="293"/>
      <c r="J11" s="293"/>
      <c r="K11" s="293"/>
    </row>
  </sheetData>
  <mergeCells count="6">
    <mergeCell ref="A11:K11"/>
    <mergeCell ref="A1:K1"/>
    <mergeCell ref="A7:K7"/>
    <mergeCell ref="A8:K8"/>
    <mergeCell ref="A9:K9"/>
    <mergeCell ref="A10:K10"/>
  </mergeCells>
  <printOptions horizontalCentered="1"/>
  <pageMargins left="0.7" right="0.7" top="0.75" bottom="0.75" header="0.31496062992126" footer="0.31496062992126"/>
  <pageSetup paperSize="9" scale="116" orientation="landscape" useFirstPageNumber="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50"/>
  <sheetViews>
    <sheetView zoomScale="90" zoomScaleNormal="90" workbookViewId="0">
      <selection activeCell="D9" sqref="D9"/>
    </sheetView>
  </sheetViews>
  <sheetFormatPr defaultColWidth="9.109375" defaultRowHeight="13.1" x14ac:dyDescent="0.3"/>
  <cols>
    <col min="1" max="1" width="7.6640625" style="21" customWidth="1"/>
    <col min="2" max="2" width="52.109375" style="23" customWidth="1"/>
    <col min="3" max="3" width="11.33203125" style="22" customWidth="1"/>
    <col min="4" max="4" width="11.5546875" style="22" customWidth="1"/>
    <col min="5" max="5" width="10.6640625" style="22" customWidth="1"/>
    <col min="6" max="6" width="7.44140625" style="22" customWidth="1"/>
    <col min="7" max="7" width="7.109375" style="22" customWidth="1"/>
    <col min="8" max="9" width="11.109375" style="26" customWidth="1"/>
    <col min="10" max="10" width="11.6640625" style="22" customWidth="1"/>
    <col min="11" max="11" width="9.5546875" style="22" customWidth="1"/>
    <col min="12" max="16384" width="9.109375" style="22"/>
  </cols>
  <sheetData>
    <row r="1" spans="1:11" ht="30.8" customHeight="1" x14ac:dyDescent="0.3">
      <c r="A1" s="298" t="s">
        <v>371</v>
      </c>
      <c r="B1" s="298"/>
      <c r="C1" s="298"/>
      <c r="D1" s="298"/>
      <c r="E1" s="298"/>
      <c r="F1" s="298"/>
      <c r="G1" s="298"/>
      <c r="H1" s="298"/>
      <c r="I1" s="298"/>
      <c r="J1" s="298"/>
      <c r="K1" s="298"/>
    </row>
    <row r="2" spans="1:11" ht="25.55" customHeight="1" x14ac:dyDescent="0.3">
      <c r="A2" s="339" t="s">
        <v>241</v>
      </c>
      <c r="B2" s="339"/>
      <c r="C2" s="339"/>
      <c r="D2" s="339"/>
      <c r="E2" s="339"/>
      <c r="F2" s="339"/>
      <c r="G2" s="339"/>
      <c r="H2" s="339"/>
      <c r="I2" s="339"/>
      <c r="J2" s="339"/>
      <c r="K2" s="339"/>
    </row>
    <row r="3" spans="1:11" ht="37" customHeight="1" x14ac:dyDescent="0.3">
      <c r="A3" s="299" t="s">
        <v>19</v>
      </c>
      <c r="B3" s="301" t="s">
        <v>20</v>
      </c>
      <c r="C3" s="301" t="s">
        <v>21</v>
      </c>
      <c r="D3" s="296" t="s">
        <v>22</v>
      </c>
      <c r="E3" s="296"/>
      <c r="F3" s="301" t="s">
        <v>23</v>
      </c>
      <c r="G3" s="301"/>
      <c r="H3" s="295" t="s">
        <v>246</v>
      </c>
      <c r="I3" s="295"/>
      <c r="J3" s="296" t="s">
        <v>24</v>
      </c>
      <c r="K3" s="296" t="s">
        <v>25</v>
      </c>
    </row>
    <row r="4" spans="1:11" ht="37" customHeight="1" x14ac:dyDescent="0.3">
      <c r="A4" s="300"/>
      <c r="B4" s="301"/>
      <c r="C4" s="301"/>
      <c r="D4" s="194" t="s">
        <v>26</v>
      </c>
      <c r="E4" s="194" t="s">
        <v>27</v>
      </c>
      <c r="F4" s="195" t="s">
        <v>26</v>
      </c>
      <c r="G4" s="195" t="s">
        <v>27</v>
      </c>
      <c r="H4" s="194" t="s">
        <v>26</v>
      </c>
      <c r="I4" s="194" t="s">
        <v>27</v>
      </c>
      <c r="J4" s="296"/>
      <c r="K4" s="297"/>
    </row>
    <row r="5" spans="1:11" ht="20.95" customHeight="1" x14ac:dyDescent="0.3">
      <c r="A5" s="196"/>
      <c r="B5" s="197" t="s">
        <v>28</v>
      </c>
      <c r="C5" s="198"/>
      <c r="D5" s="199"/>
      <c r="E5" s="199"/>
      <c r="F5" s="198"/>
      <c r="G5" s="198"/>
      <c r="H5" s="200">
        <f>H6+H18+H25</f>
        <v>455441576</v>
      </c>
      <c r="I5" s="200">
        <f>I6+I18+I25</f>
        <v>64201388</v>
      </c>
      <c r="J5" s="200">
        <f>J6+J18+J25</f>
        <v>519642964</v>
      </c>
      <c r="K5" s="199"/>
    </row>
    <row r="6" spans="1:11" ht="25.2" customHeight="1" x14ac:dyDescent="0.3">
      <c r="A6" s="201" t="s">
        <v>29</v>
      </c>
      <c r="B6" s="202" t="s">
        <v>30</v>
      </c>
      <c r="C6" s="203"/>
      <c r="D6" s="204"/>
      <c r="E6" s="204"/>
      <c r="F6" s="205"/>
      <c r="G6" s="205"/>
      <c r="H6" s="204">
        <f>H7+H12+H16+H17</f>
        <v>50040784</v>
      </c>
      <c r="I6" s="204">
        <f>I7+I12+I16+I17</f>
        <v>31633584</v>
      </c>
      <c r="J6" s="204">
        <f>J7+J12+J16+J17</f>
        <v>81674368</v>
      </c>
      <c r="K6" s="204"/>
    </row>
    <row r="7" spans="1:11" s="24" customFormat="1" ht="25.2" customHeight="1" x14ac:dyDescent="0.3">
      <c r="A7" s="206">
        <v>1</v>
      </c>
      <c r="B7" s="207" t="s">
        <v>31</v>
      </c>
      <c r="C7" s="208"/>
      <c r="D7" s="209"/>
      <c r="E7" s="209"/>
      <c r="F7" s="208"/>
      <c r="G7" s="208"/>
      <c r="H7" s="210">
        <f>SUM(H8:H11)</f>
        <v>25682848</v>
      </c>
      <c r="I7" s="210">
        <f>SUM(I8:I11)</f>
        <v>14308496</v>
      </c>
      <c r="J7" s="210">
        <f>SUM(J8:J11)</f>
        <v>39991344</v>
      </c>
      <c r="K7" s="211"/>
    </row>
    <row r="8" spans="1:11" ht="58.1" customHeight="1" x14ac:dyDescent="0.3">
      <c r="A8" s="206" t="s">
        <v>32</v>
      </c>
      <c r="B8" s="207" t="s">
        <v>33</v>
      </c>
      <c r="C8" s="208" t="s">
        <v>34</v>
      </c>
      <c r="D8" s="209">
        <f>3*'Don gia ngay cong'!$J$5+'Don gia ngay cong'!$J$4</f>
        <v>802589</v>
      </c>
      <c r="E8" s="209">
        <f>3*'Don gia ngay cong'!$K$5+'Don gia ngay cong'!$K$4</f>
        <v>894281</v>
      </c>
      <c r="F8" s="208">
        <v>16</v>
      </c>
      <c r="G8" s="208"/>
      <c r="H8" s="210">
        <f t="shared" ref="H8:I11" si="0">ROUND(F8*D8,0)</f>
        <v>12841424</v>
      </c>
      <c r="I8" s="210">
        <f t="shared" si="0"/>
        <v>0</v>
      </c>
      <c r="J8" s="210">
        <f>H8+I8</f>
        <v>12841424</v>
      </c>
      <c r="K8" s="209"/>
    </row>
    <row r="9" spans="1:11" ht="47.45" customHeight="1" x14ac:dyDescent="0.3">
      <c r="A9" s="206" t="s">
        <v>35</v>
      </c>
      <c r="B9" s="207" t="s">
        <v>36</v>
      </c>
      <c r="C9" s="208" t="s">
        <v>37</v>
      </c>
      <c r="D9" s="209">
        <f>3*'Don gia ngay cong'!$J$5+'Don gia ngay cong'!$J$4</f>
        <v>802589</v>
      </c>
      <c r="E9" s="209">
        <f>3*'Don gia ngay cong'!$K$5+'Don gia ngay cong'!$K$4</f>
        <v>894281</v>
      </c>
      <c r="F9" s="208">
        <v>5</v>
      </c>
      <c r="G9" s="208"/>
      <c r="H9" s="210">
        <f t="shared" si="0"/>
        <v>4012945</v>
      </c>
      <c r="I9" s="210">
        <f t="shared" si="0"/>
        <v>0</v>
      </c>
      <c r="J9" s="210">
        <f>H9+I9</f>
        <v>4012945</v>
      </c>
      <c r="K9" s="210"/>
    </row>
    <row r="10" spans="1:11" ht="41.4" customHeight="1" x14ac:dyDescent="0.3">
      <c r="A10" s="206" t="s">
        <v>38</v>
      </c>
      <c r="B10" s="207" t="s">
        <v>39</v>
      </c>
      <c r="C10" s="208" t="s">
        <v>37</v>
      </c>
      <c r="D10" s="209">
        <f>3*'Don gia ngay cong'!$J$5+'Don gia ngay cong'!$J$4</f>
        <v>802589</v>
      </c>
      <c r="E10" s="209">
        <f>3*'Don gia ngay cong'!$K$5+'Don gia ngay cong'!$K$4</f>
        <v>894281</v>
      </c>
      <c r="F10" s="208">
        <v>8</v>
      </c>
      <c r="G10" s="208">
        <v>16</v>
      </c>
      <c r="H10" s="210">
        <f t="shared" si="0"/>
        <v>6420712</v>
      </c>
      <c r="I10" s="210">
        <f t="shared" si="0"/>
        <v>14308496</v>
      </c>
      <c r="J10" s="210">
        <f>H10+I10</f>
        <v>20729208</v>
      </c>
      <c r="K10" s="210"/>
    </row>
    <row r="11" spans="1:11" ht="25.2" customHeight="1" x14ac:dyDescent="0.3">
      <c r="A11" s="206" t="s">
        <v>40</v>
      </c>
      <c r="B11" s="207" t="s">
        <v>41</v>
      </c>
      <c r="C11" s="208" t="s">
        <v>37</v>
      </c>
      <c r="D11" s="209">
        <f>3*'Don gia ngay cong'!$J$5+'Don gia ngay cong'!$J$4</f>
        <v>802589</v>
      </c>
      <c r="E11" s="209">
        <f>3*'Don gia ngay cong'!$K$5+'Don gia ngay cong'!$K$4</f>
        <v>894281</v>
      </c>
      <c r="F11" s="208">
        <v>3</v>
      </c>
      <c r="G11" s="208"/>
      <c r="H11" s="210">
        <f t="shared" si="0"/>
        <v>2407767</v>
      </c>
      <c r="I11" s="210">
        <f t="shared" si="0"/>
        <v>0</v>
      </c>
      <c r="J11" s="210">
        <f>H11+I11</f>
        <v>2407767</v>
      </c>
      <c r="K11" s="209"/>
    </row>
    <row r="12" spans="1:11" s="24" customFormat="1" ht="38.15" customHeight="1" x14ac:dyDescent="0.3">
      <c r="A12" s="206">
        <v>2</v>
      </c>
      <c r="B12" s="207" t="s">
        <v>42</v>
      </c>
      <c r="C12" s="208"/>
      <c r="D12" s="209"/>
      <c r="E12" s="209"/>
      <c r="F12" s="208"/>
      <c r="G12" s="208"/>
      <c r="H12" s="210">
        <f>SUM(H13:H15)</f>
        <v>0</v>
      </c>
      <c r="I12" s="210">
        <f>SUM(I13:I15)</f>
        <v>17325088</v>
      </c>
      <c r="J12" s="210">
        <f>SUM(J13:J15)</f>
        <v>17325088</v>
      </c>
      <c r="K12" s="211"/>
    </row>
    <row r="13" spans="1:11" ht="39.6" customHeight="1" x14ac:dyDescent="0.3">
      <c r="A13" s="206" t="s">
        <v>43</v>
      </c>
      <c r="B13" s="207" t="s">
        <v>44</v>
      </c>
      <c r="C13" s="208" t="s">
        <v>45</v>
      </c>
      <c r="D13" s="209">
        <f>3*'Don gia ngay cong'!$J$5+2*'Don gia ngay cong'!$J$4</f>
        <v>968203</v>
      </c>
      <c r="E13" s="209">
        <f>3*'Don gia ngay cong'!$K$5+2*'Don gia ngay cong'!$K$4</f>
        <v>1082818</v>
      </c>
      <c r="F13" s="208"/>
      <c r="G13" s="208">
        <v>1</v>
      </c>
      <c r="H13" s="210">
        <f t="shared" ref="H13:I17" si="1">ROUND(F13*D13,0)</f>
        <v>0</v>
      </c>
      <c r="I13" s="210">
        <f t="shared" si="1"/>
        <v>1082818</v>
      </c>
      <c r="J13" s="210">
        <f t="shared" ref="J13:J19" si="2">H13+I13</f>
        <v>1082818</v>
      </c>
      <c r="K13" s="209"/>
    </row>
    <row r="14" spans="1:11" ht="43.85" customHeight="1" x14ac:dyDescent="0.3">
      <c r="A14" s="206" t="s">
        <v>46</v>
      </c>
      <c r="B14" s="207" t="s">
        <v>47</v>
      </c>
      <c r="C14" s="208" t="s">
        <v>45</v>
      </c>
      <c r="D14" s="209">
        <f>3*'Don gia ngay cong'!$J$5+2*'Don gia ngay cong'!$J$4</f>
        <v>968203</v>
      </c>
      <c r="E14" s="209">
        <f>3*'Don gia ngay cong'!$K$5+2*'Don gia ngay cong'!$K$4</f>
        <v>1082818</v>
      </c>
      <c r="F14" s="208"/>
      <c r="G14" s="208">
        <v>12</v>
      </c>
      <c r="H14" s="210">
        <f t="shared" si="1"/>
        <v>0</v>
      </c>
      <c r="I14" s="210">
        <f t="shared" si="1"/>
        <v>12993816</v>
      </c>
      <c r="J14" s="210">
        <f t="shared" si="2"/>
        <v>12993816</v>
      </c>
      <c r="K14" s="209"/>
    </row>
    <row r="15" spans="1:11" ht="38.950000000000003" customHeight="1" x14ac:dyDescent="0.3">
      <c r="A15" s="206" t="s">
        <v>48</v>
      </c>
      <c r="B15" s="207" t="s">
        <v>49</v>
      </c>
      <c r="C15" s="208" t="s">
        <v>45</v>
      </c>
      <c r="D15" s="209">
        <f>3*'Don gia ngay cong'!$J$5+2*'Don gia ngay cong'!$J$4</f>
        <v>968203</v>
      </c>
      <c r="E15" s="209">
        <f>3*'Don gia ngay cong'!$K$5+2*'Don gia ngay cong'!$K$4</f>
        <v>1082818</v>
      </c>
      <c r="F15" s="208"/>
      <c r="G15" s="208">
        <v>3</v>
      </c>
      <c r="H15" s="210">
        <f t="shared" si="1"/>
        <v>0</v>
      </c>
      <c r="I15" s="210">
        <f t="shared" si="1"/>
        <v>3248454</v>
      </c>
      <c r="J15" s="210">
        <f t="shared" si="2"/>
        <v>3248454</v>
      </c>
      <c r="K15" s="209"/>
    </row>
    <row r="16" spans="1:11" ht="25.2" customHeight="1" x14ac:dyDescent="0.3">
      <c r="A16" s="206">
        <v>3</v>
      </c>
      <c r="B16" s="207" t="s">
        <v>50</v>
      </c>
      <c r="C16" s="208" t="s">
        <v>51</v>
      </c>
      <c r="D16" s="209">
        <f>4*'Don gia ngay cong'!$J$5+'Don gia ngay cong'!$J$4</f>
        <v>1014914</v>
      </c>
      <c r="E16" s="209">
        <f>4*'Don gia ngay cong'!$K$5+'Don gia ngay cong'!$K$4</f>
        <v>1129529</v>
      </c>
      <c r="F16" s="208">
        <v>16</v>
      </c>
      <c r="G16" s="208"/>
      <c r="H16" s="210">
        <f t="shared" si="1"/>
        <v>16238624</v>
      </c>
      <c r="I16" s="210">
        <f t="shared" si="1"/>
        <v>0</v>
      </c>
      <c r="J16" s="210">
        <f t="shared" si="2"/>
        <v>16238624</v>
      </c>
      <c r="K16" s="209"/>
    </row>
    <row r="17" spans="1:11" ht="25.2" customHeight="1" x14ac:dyDescent="0.3">
      <c r="A17" s="206">
        <v>4</v>
      </c>
      <c r="B17" s="207" t="s">
        <v>52</v>
      </c>
      <c r="C17" s="208" t="s">
        <v>51</v>
      </c>
      <c r="D17" s="209">
        <f>4*'Don gia ngay cong'!$J$5+'Don gia ngay cong'!$J$4</f>
        <v>1014914</v>
      </c>
      <c r="E17" s="209">
        <f>4*'Don gia ngay cong'!$K$5+'Don gia ngay cong'!$K$4</f>
        <v>1129529</v>
      </c>
      <c r="F17" s="208">
        <v>8</v>
      </c>
      <c r="G17" s="208"/>
      <c r="H17" s="210">
        <f t="shared" si="1"/>
        <v>8119312</v>
      </c>
      <c r="I17" s="210">
        <f t="shared" si="1"/>
        <v>0</v>
      </c>
      <c r="J17" s="210">
        <f t="shared" si="2"/>
        <v>8119312</v>
      </c>
      <c r="K17" s="209"/>
    </row>
    <row r="18" spans="1:11" ht="33.049999999999997" customHeight="1" x14ac:dyDescent="0.3">
      <c r="A18" s="201" t="s">
        <v>53</v>
      </c>
      <c r="B18" s="202" t="s">
        <v>54</v>
      </c>
      <c r="C18" s="208"/>
      <c r="D18" s="209"/>
      <c r="E18" s="209"/>
      <c r="F18" s="208"/>
      <c r="G18" s="208"/>
      <c r="H18" s="204">
        <f>SUM(H19:H22)</f>
        <v>256781719</v>
      </c>
      <c r="I18" s="204">
        <f>SUM(I19:I22)</f>
        <v>18072464</v>
      </c>
      <c r="J18" s="204">
        <f>SUM(J19:J22)</f>
        <v>274854183</v>
      </c>
      <c r="K18" s="209"/>
    </row>
    <row r="19" spans="1:11" ht="25.2" customHeight="1" x14ac:dyDescent="0.3">
      <c r="A19" s="206">
        <v>1</v>
      </c>
      <c r="B19" s="207" t="s">
        <v>55</v>
      </c>
      <c r="C19" s="208" t="s">
        <v>51</v>
      </c>
      <c r="D19" s="209">
        <f>4*'Don gia ngay cong'!$J$5+'Don gia ngay cong'!$J$4</f>
        <v>1014914</v>
      </c>
      <c r="E19" s="209">
        <f>4*'Don gia ngay cong'!$K$5+'Don gia ngay cong'!$K$4</f>
        <v>1129529</v>
      </c>
      <c r="F19" s="208">
        <v>24</v>
      </c>
      <c r="G19" s="208">
        <v>8</v>
      </c>
      <c r="H19" s="210">
        <f t="shared" ref="H19:I21" si="3">ROUND(F19*D19,0)</f>
        <v>24357936</v>
      </c>
      <c r="I19" s="210">
        <f t="shared" si="3"/>
        <v>9036232</v>
      </c>
      <c r="J19" s="210">
        <f t="shared" si="2"/>
        <v>33394168</v>
      </c>
      <c r="K19" s="209"/>
    </row>
    <row r="20" spans="1:11" ht="40.950000000000003" customHeight="1" x14ac:dyDescent="0.3">
      <c r="A20" s="206">
        <v>2</v>
      </c>
      <c r="B20" s="207" t="s">
        <v>56</v>
      </c>
      <c r="C20" s="208" t="s">
        <v>51</v>
      </c>
      <c r="D20" s="209">
        <f>4*'Don gia ngay cong'!$J$5+'Don gia ngay cong'!$J$4</f>
        <v>1014914</v>
      </c>
      <c r="E20" s="209">
        <f>4*'Don gia ngay cong'!$K$5+'Don gia ngay cong'!$K$4</f>
        <v>1129529</v>
      </c>
      <c r="F20" s="208">
        <v>7</v>
      </c>
      <c r="G20" s="208"/>
      <c r="H20" s="210">
        <f t="shared" si="3"/>
        <v>7104398</v>
      </c>
      <c r="I20" s="210">
        <f t="shared" si="3"/>
        <v>0</v>
      </c>
      <c r="J20" s="210">
        <f>H20+I20</f>
        <v>7104398</v>
      </c>
      <c r="K20" s="209"/>
    </row>
    <row r="21" spans="1:11" ht="25.2" customHeight="1" x14ac:dyDescent="0.3">
      <c r="A21" s="206">
        <v>3</v>
      </c>
      <c r="B21" s="207" t="s">
        <v>57</v>
      </c>
      <c r="C21" s="208" t="s">
        <v>51</v>
      </c>
      <c r="D21" s="209">
        <f>4*'Don gia ngay cong'!$J$5+'Don gia ngay cong'!$J$4</f>
        <v>1014914</v>
      </c>
      <c r="E21" s="209">
        <f>4*'Don gia ngay cong'!$K$5+'Don gia ngay cong'!$K$4</f>
        <v>1129529</v>
      </c>
      <c r="F21" s="208">
        <v>5</v>
      </c>
      <c r="G21" s="208"/>
      <c r="H21" s="210">
        <f t="shared" si="3"/>
        <v>5074570</v>
      </c>
      <c r="I21" s="210">
        <f t="shared" si="3"/>
        <v>0</v>
      </c>
      <c r="J21" s="210">
        <f>H21+I21</f>
        <v>5074570</v>
      </c>
      <c r="K21" s="209"/>
    </row>
    <row r="22" spans="1:11" ht="117.65" customHeight="1" x14ac:dyDescent="0.3">
      <c r="A22" s="206">
        <v>4</v>
      </c>
      <c r="B22" s="207" t="s">
        <v>58</v>
      </c>
      <c r="C22" s="208"/>
      <c r="D22" s="209"/>
      <c r="E22" s="209"/>
      <c r="F22" s="208"/>
      <c r="G22" s="208"/>
      <c r="H22" s="210">
        <f>SUM(H23:H24)</f>
        <v>220244815</v>
      </c>
      <c r="I22" s="210">
        <f>SUM(I23:I24)</f>
        <v>9036232</v>
      </c>
      <c r="J22" s="210">
        <f>SUM(J23:J24)</f>
        <v>229281047</v>
      </c>
      <c r="K22" s="209"/>
    </row>
    <row r="23" spans="1:11" ht="106.85" customHeight="1" x14ac:dyDescent="0.3">
      <c r="A23" s="206" t="s">
        <v>59</v>
      </c>
      <c r="B23" s="207" t="s">
        <v>60</v>
      </c>
      <c r="C23" s="208" t="s">
        <v>61</v>
      </c>
      <c r="D23" s="209">
        <f>5*'Don gia ngay cong'!$J$5+'Don gia ngay cong'!$J$4</f>
        <v>1227239</v>
      </c>
      <c r="E23" s="209">
        <f>5*'Don gia ngay cong'!$K$5+'Don gia ngay cong'!$K$4</f>
        <v>1364777</v>
      </c>
      <c r="F23" s="209">
        <f>153</f>
        <v>153</v>
      </c>
      <c r="G23" s="208"/>
      <c r="H23" s="210">
        <f>ROUND(F23*D23,0)</f>
        <v>187767567</v>
      </c>
      <c r="I23" s="210">
        <f>ROUND(G23*E23,0)</f>
        <v>0</v>
      </c>
      <c r="J23" s="210">
        <f>H23+I23</f>
        <v>187767567</v>
      </c>
      <c r="K23" s="209" t="s">
        <v>242</v>
      </c>
    </row>
    <row r="24" spans="1:11" ht="38.450000000000003" customHeight="1" x14ac:dyDescent="0.3">
      <c r="A24" s="206" t="s">
        <v>62</v>
      </c>
      <c r="B24" s="207" t="s">
        <v>63</v>
      </c>
      <c r="C24" s="208" t="s">
        <v>51</v>
      </c>
      <c r="D24" s="209">
        <f>4*'Don gia ngay cong'!$J$5+'Don gia ngay cong'!$J$4</f>
        <v>1014914</v>
      </c>
      <c r="E24" s="209">
        <f>4*'Don gia ngay cong'!$K$5+'Don gia ngay cong'!$K$4</f>
        <v>1129529</v>
      </c>
      <c r="F24" s="209">
        <v>32</v>
      </c>
      <c r="G24" s="208">
        <v>8</v>
      </c>
      <c r="H24" s="210">
        <f>ROUND(F24*D24,0)</f>
        <v>32477248</v>
      </c>
      <c r="I24" s="210">
        <f>ROUND(G24*E24,0)</f>
        <v>9036232</v>
      </c>
      <c r="J24" s="210">
        <f>H24+I24</f>
        <v>41513480</v>
      </c>
      <c r="K24" s="209"/>
    </row>
    <row r="25" spans="1:11" ht="29.45" customHeight="1" x14ac:dyDescent="0.3">
      <c r="A25" s="201" t="s">
        <v>64</v>
      </c>
      <c r="B25" s="212" t="s">
        <v>65</v>
      </c>
      <c r="C25" s="213"/>
      <c r="D25" s="204"/>
      <c r="E25" s="204"/>
      <c r="F25" s="205"/>
      <c r="G25" s="205"/>
      <c r="H25" s="204">
        <f>H26+H27+H30+H31+H32+H33+H37+H38+H39+H40+H41+H45+H46</f>
        <v>148619073</v>
      </c>
      <c r="I25" s="204">
        <f>I26+I27+I30+I31+I32+I33+I37+I38+I39+I40+I41+I45+I46</f>
        <v>14495340</v>
      </c>
      <c r="J25" s="204">
        <f>J26+J27+J30+J31+J32+J33+J37+J38+J39+J40+J41+J45+J46</f>
        <v>163114413</v>
      </c>
      <c r="K25" s="204"/>
    </row>
    <row r="26" spans="1:11" ht="31.95" customHeight="1" x14ac:dyDescent="0.3">
      <c r="A26" s="206">
        <v>1</v>
      </c>
      <c r="B26" s="207" t="s">
        <v>66</v>
      </c>
      <c r="C26" s="208" t="s">
        <v>61</v>
      </c>
      <c r="D26" s="209">
        <f>5*'Don gia ngay cong'!$J$5+'Don gia ngay cong'!$J$4</f>
        <v>1227239</v>
      </c>
      <c r="E26" s="209">
        <f>5*'Don gia ngay cong'!$K$5+'Don gia ngay cong'!$K$4</f>
        <v>1364777</v>
      </c>
      <c r="F26" s="208">
        <v>8</v>
      </c>
      <c r="G26" s="208"/>
      <c r="H26" s="210">
        <f>ROUND(F26*D26,0)</f>
        <v>9817912</v>
      </c>
      <c r="I26" s="210">
        <f>ROUND(G26*E26,0)</f>
        <v>0</v>
      </c>
      <c r="J26" s="210">
        <f t="shared" ref="J26:J32" si="4">H26+I26</f>
        <v>9817912</v>
      </c>
      <c r="K26" s="209"/>
    </row>
    <row r="27" spans="1:11" ht="44.7" customHeight="1" x14ac:dyDescent="0.3">
      <c r="A27" s="206">
        <v>2</v>
      </c>
      <c r="B27" s="207" t="s">
        <v>67</v>
      </c>
      <c r="C27" s="208"/>
      <c r="D27" s="209"/>
      <c r="E27" s="209"/>
      <c r="F27" s="208"/>
      <c r="G27" s="208"/>
      <c r="H27" s="210">
        <f>SUM(H28:H29)</f>
        <v>14726868</v>
      </c>
      <c r="I27" s="210">
        <f>SUM(I28:I29)</f>
        <v>0</v>
      </c>
      <c r="J27" s="210">
        <f t="shared" si="4"/>
        <v>14726868</v>
      </c>
      <c r="K27" s="209"/>
    </row>
    <row r="28" spans="1:11" ht="42.55" customHeight="1" x14ac:dyDescent="0.3">
      <c r="A28" s="206" t="s">
        <v>43</v>
      </c>
      <c r="B28" s="207" t="s">
        <v>68</v>
      </c>
      <c r="C28" s="208" t="s">
        <v>61</v>
      </c>
      <c r="D28" s="209">
        <f>5*'Don gia ngay cong'!$J$5+'Don gia ngay cong'!$J$4</f>
        <v>1227239</v>
      </c>
      <c r="E28" s="209">
        <f>5*'Don gia ngay cong'!$K$5+'Don gia ngay cong'!$K$4</f>
        <v>1364777</v>
      </c>
      <c r="F28" s="208">
        <v>4</v>
      </c>
      <c r="G28" s="208"/>
      <c r="H28" s="210">
        <f t="shared" ref="H28:I32" si="5">ROUND(F28*D28,0)</f>
        <v>4908956</v>
      </c>
      <c r="I28" s="210">
        <f t="shared" si="5"/>
        <v>0</v>
      </c>
      <c r="J28" s="210">
        <f t="shared" si="4"/>
        <v>4908956</v>
      </c>
      <c r="K28" s="209"/>
    </row>
    <row r="29" spans="1:11" ht="36.65" customHeight="1" x14ac:dyDescent="0.3">
      <c r="A29" s="206" t="s">
        <v>46</v>
      </c>
      <c r="B29" s="207" t="s">
        <v>69</v>
      </c>
      <c r="C29" s="208" t="s">
        <v>61</v>
      </c>
      <c r="D29" s="209">
        <f>5*'Don gia ngay cong'!$J$5+'Don gia ngay cong'!$J$4</f>
        <v>1227239</v>
      </c>
      <c r="E29" s="209">
        <f>5*'Don gia ngay cong'!$K$5+'Don gia ngay cong'!$K$4</f>
        <v>1364777</v>
      </c>
      <c r="F29" s="208">
        <v>8</v>
      </c>
      <c r="G29" s="208"/>
      <c r="H29" s="210">
        <f t="shared" si="5"/>
        <v>9817912</v>
      </c>
      <c r="I29" s="210">
        <f t="shared" si="5"/>
        <v>0</v>
      </c>
      <c r="J29" s="210">
        <f t="shared" si="4"/>
        <v>9817912</v>
      </c>
      <c r="K29" s="209"/>
    </row>
    <row r="30" spans="1:11" ht="50.4" customHeight="1" x14ac:dyDescent="0.3">
      <c r="A30" s="206">
        <v>3</v>
      </c>
      <c r="B30" s="207" t="s">
        <v>70</v>
      </c>
      <c r="C30" s="208" t="s">
        <v>61</v>
      </c>
      <c r="D30" s="209">
        <f>5*'Don gia ngay cong'!$J$5+'Don gia ngay cong'!$J$4</f>
        <v>1227239</v>
      </c>
      <c r="E30" s="209">
        <f>5*'Don gia ngay cong'!$K$5+'Don gia ngay cong'!$K$4</f>
        <v>1364777</v>
      </c>
      <c r="F30" s="208">
        <v>8</v>
      </c>
      <c r="G30" s="208"/>
      <c r="H30" s="210">
        <f t="shared" si="5"/>
        <v>9817912</v>
      </c>
      <c r="I30" s="210">
        <f t="shared" si="5"/>
        <v>0</v>
      </c>
      <c r="J30" s="210">
        <f t="shared" si="4"/>
        <v>9817912</v>
      </c>
      <c r="K30" s="209"/>
    </row>
    <row r="31" spans="1:11" ht="56.15" customHeight="1" x14ac:dyDescent="0.3">
      <c r="A31" s="206">
        <v>4</v>
      </c>
      <c r="B31" s="207" t="s">
        <v>71</v>
      </c>
      <c r="C31" s="208" t="s">
        <v>61</v>
      </c>
      <c r="D31" s="209">
        <f>5*'Don gia ngay cong'!$J$5+'Don gia ngay cong'!$J$4</f>
        <v>1227239</v>
      </c>
      <c r="E31" s="209">
        <f>5*'Don gia ngay cong'!$K$5+'Don gia ngay cong'!$K$4</f>
        <v>1364777</v>
      </c>
      <c r="F31" s="208">
        <v>12</v>
      </c>
      <c r="G31" s="208"/>
      <c r="H31" s="210">
        <f t="shared" si="5"/>
        <v>14726868</v>
      </c>
      <c r="I31" s="210">
        <f t="shared" si="5"/>
        <v>0</v>
      </c>
      <c r="J31" s="210">
        <f t="shared" si="4"/>
        <v>14726868</v>
      </c>
      <c r="K31" s="209"/>
    </row>
    <row r="32" spans="1:11" ht="47.95" customHeight="1" x14ac:dyDescent="0.3">
      <c r="A32" s="206">
        <v>5</v>
      </c>
      <c r="B32" s="207" t="s">
        <v>72</v>
      </c>
      <c r="C32" s="208" t="s">
        <v>61</v>
      </c>
      <c r="D32" s="209">
        <f>5*'Don gia ngay cong'!$J$5+'Don gia ngay cong'!$J$4</f>
        <v>1227239</v>
      </c>
      <c r="E32" s="209">
        <f>5*'Don gia ngay cong'!$K$5+'Don gia ngay cong'!$K$4</f>
        <v>1364777</v>
      </c>
      <c r="F32" s="208">
        <v>4</v>
      </c>
      <c r="G32" s="208"/>
      <c r="H32" s="210"/>
      <c r="I32" s="210">
        <f t="shared" si="5"/>
        <v>0</v>
      </c>
      <c r="J32" s="210">
        <f t="shared" si="4"/>
        <v>0</v>
      </c>
      <c r="K32" s="209" t="s">
        <v>73</v>
      </c>
    </row>
    <row r="33" spans="1:11" ht="47.95" customHeight="1" x14ac:dyDescent="0.3">
      <c r="A33" s="206">
        <v>6</v>
      </c>
      <c r="B33" s="207" t="s">
        <v>74</v>
      </c>
      <c r="C33" s="208"/>
      <c r="D33" s="209"/>
      <c r="E33" s="209"/>
      <c r="F33" s="208"/>
      <c r="G33" s="208"/>
      <c r="H33" s="210">
        <f>SUM(H34:H36)</f>
        <v>12272390</v>
      </c>
      <c r="I33" s="210">
        <f>SUM(I34:I36)</f>
        <v>2729554</v>
      </c>
      <c r="J33" s="210">
        <f>SUM(J34:J36)</f>
        <v>15001944</v>
      </c>
      <c r="K33" s="209"/>
    </row>
    <row r="34" spans="1:11" ht="47.95" customHeight="1" x14ac:dyDescent="0.3">
      <c r="A34" s="206" t="s">
        <v>75</v>
      </c>
      <c r="B34" s="207" t="s">
        <v>76</v>
      </c>
      <c r="C34" s="208" t="s">
        <v>61</v>
      </c>
      <c r="D34" s="209">
        <f>5*'Don gia ngay cong'!$J$5+'Don gia ngay cong'!$J$4</f>
        <v>1227239</v>
      </c>
      <c r="E34" s="209">
        <f>5*'Don gia ngay cong'!$K$5+'Don gia ngay cong'!$K$4</f>
        <v>1364777</v>
      </c>
      <c r="F34" s="208">
        <v>8</v>
      </c>
      <c r="G34" s="208"/>
      <c r="H34" s="210">
        <f t="shared" ref="H34:I40" si="6">ROUND(F34*D34,0)</f>
        <v>9817912</v>
      </c>
      <c r="I34" s="210">
        <f t="shared" si="6"/>
        <v>0</v>
      </c>
      <c r="J34" s="210">
        <f t="shared" ref="J34:J42" si="7">H34+I34</f>
        <v>9817912</v>
      </c>
      <c r="K34" s="209"/>
    </row>
    <row r="35" spans="1:11" ht="82.15" customHeight="1" x14ac:dyDescent="0.3">
      <c r="A35" s="206" t="s">
        <v>77</v>
      </c>
      <c r="B35" s="207" t="s">
        <v>78</v>
      </c>
      <c r="C35" s="208" t="s">
        <v>61</v>
      </c>
      <c r="D35" s="209">
        <f>5*'Don gia ngay cong'!$J$5+'Don gia ngay cong'!$J$4</f>
        <v>1227239</v>
      </c>
      <c r="E35" s="209">
        <f>5*'Don gia ngay cong'!$K$5+'Don gia ngay cong'!$K$4</f>
        <v>1364777</v>
      </c>
      <c r="F35" s="208">
        <v>2</v>
      </c>
      <c r="G35" s="208">
        <v>2</v>
      </c>
      <c r="H35" s="210">
        <f t="shared" si="6"/>
        <v>2454478</v>
      </c>
      <c r="I35" s="210">
        <f t="shared" si="6"/>
        <v>2729554</v>
      </c>
      <c r="J35" s="210">
        <f t="shared" si="7"/>
        <v>5184032</v>
      </c>
      <c r="K35" s="209"/>
    </row>
    <row r="36" spans="1:11" ht="70.849999999999994" customHeight="1" x14ac:dyDescent="0.3">
      <c r="A36" s="206" t="s">
        <v>79</v>
      </c>
      <c r="B36" s="207" t="s">
        <v>80</v>
      </c>
      <c r="C36" s="208" t="s">
        <v>61</v>
      </c>
      <c r="D36" s="209">
        <f>5*'Don gia ngay cong'!$J$5+'Don gia ngay cong'!$J$4</f>
        <v>1227239</v>
      </c>
      <c r="E36" s="209">
        <f>5*'Don gia ngay cong'!$K$5+'Don gia ngay cong'!$K$4</f>
        <v>1364777</v>
      </c>
      <c r="F36" s="208">
        <v>2</v>
      </c>
      <c r="G36" s="208">
        <v>2</v>
      </c>
      <c r="H36" s="210"/>
      <c r="I36" s="210"/>
      <c r="J36" s="210">
        <f t="shared" si="7"/>
        <v>0</v>
      </c>
      <c r="K36" s="209" t="s">
        <v>81</v>
      </c>
    </row>
    <row r="37" spans="1:11" ht="63.65" customHeight="1" x14ac:dyDescent="0.3">
      <c r="A37" s="206">
        <v>7</v>
      </c>
      <c r="B37" s="207" t="s">
        <v>82</v>
      </c>
      <c r="C37" s="208" t="s">
        <v>61</v>
      </c>
      <c r="D37" s="209">
        <f>5*'Don gia ngay cong'!$J$5+'Don gia ngay cong'!$J$4</f>
        <v>1227239</v>
      </c>
      <c r="E37" s="209">
        <f>5*'Don gia ngay cong'!$K$5+'Don gia ngay cong'!$K$4</f>
        <v>1364777</v>
      </c>
      <c r="F37" s="208">
        <v>4</v>
      </c>
      <c r="G37" s="208">
        <v>2</v>
      </c>
      <c r="H37" s="210">
        <f t="shared" si="6"/>
        <v>4908956</v>
      </c>
      <c r="I37" s="210">
        <f t="shared" si="6"/>
        <v>2729554</v>
      </c>
      <c r="J37" s="210">
        <f t="shared" si="7"/>
        <v>7638510</v>
      </c>
      <c r="K37" s="209"/>
    </row>
    <row r="38" spans="1:11" ht="47.95" customHeight="1" x14ac:dyDescent="0.3">
      <c r="A38" s="206">
        <v>8</v>
      </c>
      <c r="B38" s="207" t="s">
        <v>83</v>
      </c>
      <c r="C38" s="208" t="s">
        <v>61</v>
      </c>
      <c r="D38" s="209">
        <f>5*'Don gia ngay cong'!$J$5+'Don gia ngay cong'!$J$4</f>
        <v>1227239</v>
      </c>
      <c r="E38" s="209">
        <f>5*'Don gia ngay cong'!$K$5+'Don gia ngay cong'!$K$4</f>
        <v>1364777</v>
      </c>
      <c r="F38" s="208">
        <v>3</v>
      </c>
      <c r="G38" s="208"/>
      <c r="H38" s="210">
        <f t="shared" si="6"/>
        <v>3681717</v>
      </c>
      <c r="I38" s="210">
        <f t="shared" si="6"/>
        <v>0</v>
      </c>
      <c r="J38" s="210">
        <f t="shared" si="7"/>
        <v>3681717</v>
      </c>
      <c r="K38" s="209"/>
    </row>
    <row r="39" spans="1:11" ht="47.95" customHeight="1" x14ac:dyDescent="0.3">
      <c r="A39" s="206">
        <v>9</v>
      </c>
      <c r="B39" s="207" t="s">
        <v>84</v>
      </c>
      <c r="C39" s="208" t="s">
        <v>61</v>
      </c>
      <c r="D39" s="209">
        <f>5*'Don gia ngay cong'!$J$5+'Don gia ngay cong'!$J$4</f>
        <v>1227239</v>
      </c>
      <c r="E39" s="209">
        <f>5*'Don gia ngay cong'!$K$5+'Don gia ngay cong'!$K$4</f>
        <v>1364777</v>
      </c>
      <c r="F39" s="208">
        <v>3</v>
      </c>
      <c r="G39" s="208"/>
      <c r="H39" s="210">
        <f t="shared" si="6"/>
        <v>3681717</v>
      </c>
      <c r="I39" s="210">
        <f t="shared" si="6"/>
        <v>0</v>
      </c>
      <c r="J39" s="210">
        <f t="shared" si="7"/>
        <v>3681717</v>
      </c>
      <c r="K39" s="209"/>
    </row>
    <row r="40" spans="1:11" ht="47.95" customHeight="1" x14ac:dyDescent="0.3">
      <c r="A40" s="206">
        <v>10</v>
      </c>
      <c r="B40" s="207" t="s">
        <v>85</v>
      </c>
      <c r="C40" s="208" t="s">
        <v>61</v>
      </c>
      <c r="D40" s="209">
        <f>5*'Don gia ngay cong'!$J$5+'Don gia ngay cong'!$J$4</f>
        <v>1227239</v>
      </c>
      <c r="E40" s="209">
        <f>5*'Don gia ngay cong'!$K$5+'Don gia ngay cong'!$K$4</f>
        <v>1364777</v>
      </c>
      <c r="F40" s="208">
        <v>5</v>
      </c>
      <c r="G40" s="208"/>
      <c r="H40" s="210">
        <f t="shared" si="6"/>
        <v>6136195</v>
      </c>
      <c r="I40" s="210">
        <f t="shared" si="6"/>
        <v>0</v>
      </c>
      <c r="J40" s="210">
        <f t="shared" si="7"/>
        <v>6136195</v>
      </c>
      <c r="K40" s="209"/>
    </row>
    <row r="41" spans="1:11" ht="47.95" customHeight="1" x14ac:dyDescent="0.3">
      <c r="A41" s="206">
        <v>11</v>
      </c>
      <c r="B41" s="207" t="s">
        <v>86</v>
      </c>
      <c r="C41" s="208"/>
      <c r="D41" s="209"/>
      <c r="E41" s="209"/>
      <c r="F41" s="208"/>
      <c r="G41" s="208"/>
      <c r="H41" s="210">
        <f>SUM(H42:H44)</f>
        <v>48715872</v>
      </c>
      <c r="I41" s="210">
        <f>SUM(I42:I44)</f>
        <v>9036232</v>
      </c>
      <c r="J41" s="210">
        <f>SUM(J42:J44)</f>
        <v>57752104</v>
      </c>
      <c r="K41" s="209"/>
    </row>
    <row r="42" spans="1:11" ht="69.55" customHeight="1" x14ac:dyDescent="0.3">
      <c r="A42" s="206" t="s">
        <v>87</v>
      </c>
      <c r="B42" s="207" t="s">
        <v>88</v>
      </c>
      <c r="C42" s="304" t="s">
        <v>51</v>
      </c>
      <c r="D42" s="303">
        <f>4*'Don gia ngay cong'!$J$5+'Don gia ngay cong'!$J$4</f>
        <v>1014914</v>
      </c>
      <c r="E42" s="303">
        <f>4*'Don gia ngay cong'!$K$5+'Don gia ngay cong'!$K$4</f>
        <v>1129529</v>
      </c>
      <c r="F42" s="304">
        <v>32</v>
      </c>
      <c r="G42" s="304">
        <v>8</v>
      </c>
      <c r="H42" s="303">
        <f>ROUND(F42*D42,0)</f>
        <v>32477248</v>
      </c>
      <c r="I42" s="302">
        <f>ROUND(G42*E42,0)</f>
        <v>9036232</v>
      </c>
      <c r="J42" s="303">
        <f t="shared" si="7"/>
        <v>41513480</v>
      </c>
      <c r="K42" s="303"/>
    </row>
    <row r="43" spans="1:11" ht="172.15" customHeight="1" x14ac:dyDescent="0.3">
      <c r="A43" s="206" t="s">
        <v>89</v>
      </c>
      <c r="B43" s="207" t="s">
        <v>90</v>
      </c>
      <c r="C43" s="304"/>
      <c r="D43" s="303"/>
      <c r="E43" s="303"/>
      <c r="F43" s="304"/>
      <c r="G43" s="304"/>
      <c r="H43" s="303"/>
      <c r="I43" s="302"/>
      <c r="J43" s="303"/>
      <c r="K43" s="303"/>
    </row>
    <row r="44" spans="1:11" ht="47.95" customHeight="1" x14ac:dyDescent="0.3">
      <c r="A44" s="206" t="s">
        <v>91</v>
      </c>
      <c r="B44" s="207" t="s">
        <v>92</v>
      </c>
      <c r="C44" s="208" t="s">
        <v>51</v>
      </c>
      <c r="D44" s="209">
        <f>4*'Don gia ngay cong'!$J$5+'Don gia ngay cong'!$J$4</f>
        <v>1014914</v>
      </c>
      <c r="E44" s="209">
        <f>4*'Don gia ngay cong'!$K$5+'Don gia ngay cong'!$K$4</f>
        <v>1129529</v>
      </c>
      <c r="F44" s="208">
        <v>16</v>
      </c>
      <c r="G44" s="208"/>
      <c r="H44" s="210">
        <f t="shared" ref="H44:I46" si="8">ROUND(F44*D44,0)</f>
        <v>16238624</v>
      </c>
      <c r="I44" s="210">
        <f t="shared" si="8"/>
        <v>0</v>
      </c>
      <c r="J44" s="210">
        <f>H44+I44</f>
        <v>16238624</v>
      </c>
      <c r="K44" s="209"/>
    </row>
    <row r="45" spans="1:11" ht="52.2" customHeight="1" x14ac:dyDescent="0.3">
      <c r="A45" s="206">
        <v>12</v>
      </c>
      <c r="B45" s="207" t="s">
        <v>93</v>
      </c>
      <c r="C45" s="208" t="s">
        <v>61</v>
      </c>
      <c r="D45" s="209">
        <f>5*'Don gia ngay cong'!$J$5+'Don gia ngay cong'!$J$4</f>
        <v>1227239</v>
      </c>
      <c r="E45" s="209">
        <f>4*'Don gia ngay cong'!$K$5+'Don gia ngay cong'!$K$4</f>
        <v>1129529</v>
      </c>
      <c r="F45" s="208">
        <v>16</v>
      </c>
      <c r="G45" s="208"/>
      <c r="H45" s="210">
        <f t="shared" si="8"/>
        <v>19635824</v>
      </c>
      <c r="I45" s="210">
        <f t="shared" si="8"/>
        <v>0</v>
      </c>
      <c r="J45" s="210">
        <f>H45+I45</f>
        <v>19635824</v>
      </c>
      <c r="K45" s="209"/>
    </row>
    <row r="46" spans="1:11" ht="29.45" customHeight="1" x14ac:dyDescent="0.3">
      <c r="A46" s="214">
        <v>13</v>
      </c>
      <c r="B46" s="215" t="s">
        <v>94</v>
      </c>
      <c r="C46" s="216" t="s">
        <v>95</v>
      </c>
      <c r="D46" s="217">
        <f>'Don gia ngay cong'!$J$4</f>
        <v>165614</v>
      </c>
      <c r="E46" s="217">
        <f>'Don gia ngay cong'!$K$4</f>
        <v>188537</v>
      </c>
      <c r="F46" s="216">
        <v>3</v>
      </c>
      <c r="G46" s="216"/>
      <c r="H46" s="218">
        <f t="shared" si="8"/>
        <v>496842</v>
      </c>
      <c r="I46" s="218">
        <f t="shared" si="8"/>
        <v>0</v>
      </c>
      <c r="J46" s="218">
        <f>H46+I46</f>
        <v>496842</v>
      </c>
      <c r="K46" s="217"/>
    </row>
    <row r="50" spans="2:2" x14ac:dyDescent="0.3">
      <c r="B50" s="25"/>
    </row>
  </sheetData>
  <autoFilter ref="B4:G4"/>
  <mergeCells count="19">
    <mergeCell ref="I42:I43"/>
    <mergeCell ref="J42:J43"/>
    <mergeCell ref="K42:K43"/>
    <mergeCell ref="C42:C43"/>
    <mergeCell ref="D42:D43"/>
    <mergeCell ref="E42:E43"/>
    <mergeCell ref="F42:F43"/>
    <mergeCell ref="G42:G43"/>
    <mergeCell ref="H42:H43"/>
    <mergeCell ref="H3:I3"/>
    <mergeCell ref="J3:J4"/>
    <mergeCell ref="K3:K4"/>
    <mergeCell ref="A1:K1"/>
    <mergeCell ref="A2:K2"/>
    <mergeCell ref="A3:A4"/>
    <mergeCell ref="B3:B4"/>
    <mergeCell ref="C3:C4"/>
    <mergeCell ref="D3:E3"/>
    <mergeCell ref="F3:G3"/>
  </mergeCells>
  <pageMargins left="0.31" right="0.18" top="0.5" bottom="0.27559055118110198" header="0.43307086614173201" footer="0.15748031496063"/>
  <pageSetup paperSize="9" scale="94" firstPageNumber="2" orientation="landscape" useFirstPageNumber="1"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75"/>
  <sheetViews>
    <sheetView zoomScale="80" zoomScaleNormal="80" workbookViewId="0">
      <selection sqref="A1:K1"/>
    </sheetView>
  </sheetViews>
  <sheetFormatPr defaultColWidth="9.109375" defaultRowHeight="14.4" x14ac:dyDescent="0.3"/>
  <cols>
    <col min="1" max="1" width="6.44140625" style="27" customWidth="1"/>
    <col min="2" max="2" width="28.33203125" style="27" customWidth="1"/>
    <col min="3" max="3" width="9.6640625" style="27" customWidth="1"/>
    <col min="4" max="4" width="10.109375" style="27" customWidth="1"/>
    <col min="5" max="5" width="12.44140625" style="27" customWidth="1"/>
    <col min="6" max="6" width="11.88671875" style="27" customWidth="1"/>
    <col min="7" max="7" width="12.6640625" style="27" bestFit="1" customWidth="1"/>
    <col min="8" max="8" width="12" style="27" customWidth="1"/>
    <col min="9" max="9" width="13" style="27" customWidth="1"/>
    <col min="10" max="10" width="12.5546875" style="27" customWidth="1"/>
    <col min="11" max="11" width="13.109375" style="27" customWidth="1"/>
    <col min="12" max="16384" width="9.109375" style="27"/>
  </cols>
  <sheetData>
    <row r="1" spans="1:11" ht="27.5" customHeight="1" x14ac:dyDescent="0.3">
      <c r="A1" s="306" t="s">
        <v>370</v>
      </c>
      <c r="B1" s="306"/>
      <c r="C1" s="306"/>
      <c r="D1" s="306"/>
      <c r="E1" s="306"/>
      <c r="F1" s="306"/>
      <c r="G1" s="306"/>
      <c r="H1" s="306"/>
      <c r="I1" s="306"/>
      <c r="J1" s="306"/>
      <c r="K1" s="306"/>
    </row>
    <row r="2" spans="1:11" ht="32.75" customHeight="1" x14ac:dyDescent="0.3">
      <c r="A2" s="338" t="s">
        <v>244</v>
      </c>
      <c r="B2" s="338"/>
      <c r="C2" s="338"/>
      <c r="D2" s="338"/>
      <c r="E2" s="338"/>
      <c r="F2" s="338"/>
      <c r="G2" s="338"/>
      <c r="H2" s="338"/>
      <c r="I2" s="338"/>
      <c r="J2" s="338"/>
      <c r="K2" s="338"/>
    </row>
    <row r="3" spans="1:11" ht="35.200000000000003" customHeight="1" x14ac:dyDescent="0.3">
      <c r="A3" s="307" t="s">
        <v>19</v>
      </c>
      <c r="B3" s="307" t="s">
        <v>96</v>
      </c>
      <c r="C3" s="307" t="s">
        <v>97</v>
      </c>
      <c r="D3" s="307" t="s">
        <v>98</v>
      </c>
      <c r="E3" s="308" t="s">
        <v>180</v>
      </c>
      <c r="F3" s="307" t="s">
        <v>99</v>
      </c>
      <c r="G3" s="307" t="s">
        <v>100</v>
      </c>
      <c r="H3" s="307"/>
      <c r="I3" s="307" t="s">
        <v>101</v>
      </c>
      <c r="J3" s="307"/>
      <c r="K3" s="307"/>
    </row>
    <row r="4" spans="1:11" ht="41.25" customHeight="1" x14ac:dyDescent="0.3">
      <c r="A4" s="307"/>
      <c r="B4" s="307"/>
      <c r="C4" s="307"/>
      <c r="D4" s="307"/>
      <c r="E4" s="308"/>
      <c r="F4" s="307"/>
      <c r="G4" s="28" t="s">
        <v>26</v>
      </c>
      <c r="H4" s="28" t="s">
        <v>102</v>
      </c>
      <c r="I4" s="28" t="s">
        <v>26</v>
      </c>
      <c r="J4" s="28" t="s">
        <v>102</v>
      </c>
      <c r="K4" s="29" t="s">
        <v>28</v>
      </c>
    </row>
    <row r="5" spans="1:11" ht="42.75" hidden="1" x14ac:dyDescent="0.25">
      <c r="A5" s="30"/>
      <c r="B5" s="31" t="s">
        <v>103</v>
      </c>
      <c r="C5" s="32"/>
      <c r="D5" s="32"/>
      <c r="E5" s="32"/>
      <c r="F5" s="32"/>
      <c r="G5" s="33"/>
      <c r="H5" s="34"/>
    </row>
    <row r="6" spans="1:11" ht="15.05" hidden="1" x14ac:dyDescent="0.25">
      <c r="A6" s="30" t="s">
        <v>32</v>
      </c>
      <c r="B6" s="35" t="s">
        <v>104</v>
      </c>
      <c r="C6" s="32" t="s">
        <v>105</v>
      </c>
      <c r="D6" s="32">
        <v>96</v>
      </c>
      <c r="E6" s="36">
        <v>800000</v>
      </c>
      <c r="F6" s="32"/>
      <c r="G6" s="37">
        <v>2739.6</v>
      </c>
      <c r="H6" s="34"/>
    </row>
    <row r="7" spans="1:11" ht="15.05" hidden="1" x14ac:dyDescent="0.25">
      <c r="A7" s="30" t="s">
        <v>35</v>
      </c>
      <c r="B7" s="38" t="s">
        <v>106</v>
      </c>
      <c r="C7" s="32" t="s">
        <v>105</v>
      </c>
      <c r="D7" s="32">
        <v>96</v>
      </c>
      <c r="E7" s="39">
        <v>340000</v>
      </c>
      <c r="F7" s="32"/>
      <c r="G7" s="37">
        <v>2739.6</v>
      </c>
      <c r="H7" s="34"/>
    </row>
    <row r="8" spans="1:11" ht="15.05" hidden="1" x14ac:dyDescent="0.25">
      <c r="A8" s="30" t="s">
        <v>38</v>
      </c>
      <c r="B8" s="38" t="s">
        <v>107</v>
      </c>
      <c r="C8" s="32" t="s">
        <v>105</v>
      </c>
      <c r="D8" s="32">
        <v>96</v>
      </c>
      <c r="E8" s="36">
        <v>800000</v>
      </c>
      <c r="F8" s="32"/>
      <c r="G8" s="37">
        <v>2739.6</v>
      </c>
      <c r="H8" s="34"/>
    </row>
    <row r="9" spans="1:11" ht="15.05" hidden="1" x14ac:dyDescent="0.25">
      <c r="A9" s="30" t="s">
        <v>40</v>
      </c>
      <c r="B9" s="40" t="s">
        <v>108</v>
      </c>
      <c r="C9" s="32" t="s">
        <v>105</v>
      </c>
      <c r="D9" s="32">
        <v>96</v>
      </c>
      <c r="E9" s="41">
        <v>340000</v>
      </c>
      <c r="F9" s="32"/>
      <c r="G9" s="37">
        <v>2739.6</v>
      </c>
      <c r="H9" s="34"/>
    </row>
    <row r="10" spans="1:11" ht="15.05" hidden="1" x14ac:dyDescent="0.25">
      <c r="A10" s="30" t="s">
        <v>109</v>
      </c>
      <c r="B10" s="40" t="s">
        <v>110</v>
      </c>
      <c r="C10" s="32" t="s">
        <v>105</v>
      </c>
      <c r="D10" s="32">
        <v>60</v>
      </c>
      <c r="E10" s="41">
        <v>120000</v>
      </c>
      <c r="F10" s="32"/>
      <c r="G10" s="37">
        <v>2739.6</v>
      </c>
      <c r="H10" s="34"/>
    </row>
    <row r="11" spans="1:11" ht="15.05" hidden="1" x14ac:dyDescent="0.25">
      <c r="A11" s="30" t="s">
        <v>111</v>
      </c>
      <c r="B11" s="35" t="s">
        <v>112</v>
      </c>
      <c r="C11" s="32" t="s">
        <v>105</v>
      </c>
      <c r="D11" s="32">
        <v>96</v>
      </c>
      <c r="E11" s="32"/>
      <c r="F11" s="32"/>
      <c r="G11" s="33">
        <v>136.97999999999999</v>
      </c>
      <c r="H11" s="34"/>
    </row>
    <row r="12" spans="1:11" ht="15.05" hidden="1" x14ac:dyDescent="0.25">
      <c r="A12" s="30" t="s">
        <v>113</v>
      </c>
      <c r="B12" s="35" t="s">
        <v>114</v>
      </c>
      <c r="C12" s="32" t="s">
        <v>105</v>
      </c>
      <c r="D12" s="32">
        <v>96</v>
      </c>
      <c r="E12" s="32"/>
      <c r="F12" s="32"/>
      <c r="G12" s="33">
        <v>136.97999999999999</v>
      </c>
      <c r="H12" s="34"/>
    </row>
    <row r="13" spans="1:11" ht="15.05" hidden="1" x14ac:dyDescent="0.25">
      <c r="A13" s="30" t="s">
        <v>115</v>
      </c>
      <c r="B13" s="40" t="s">
        <v>116</v>
      </c>
      <c r="C13" s="32" t="s">
        <v>105</v>
      </c>
      <c r="D13" s="32">
        <v>60</v>
      </c>
      <c r="E13" s="32"/>
      <c r="F13" s="32"/>
      <c r="G13" s="33">
        <v>136.97999999999999</v>
      </c>
      <c r="H13" s="34"/>
    </row>
    <row r="14" spans="1:11" ht="15.05" hidden="1" x14ac:dyDescent="0.25">
      <c r="A14" s="30" t="s">
        <v>117</v>
      </c>
      <c r="B14" s="40" t="s">
        <v>118</v>
      </c>
      <c r="C14" s="32" t="s">
        <v>105</v>
      </c>
      <c r="D14" s="32">
        <v>96</v>
      </c>
      <c r="E14" s="32"/>
      <c r="F14" s="32"/>
      <c r="G14" s="37">
        <v>1652.25</v>
      </c>
      <c r="H14" s="34"/>
    </row>
    <row r="15" spans="1:11" ht="15.05" hidden="1" x14ac:dyDescent="0.25">
      <c r="A15" s="30" t="s">
        <v>119</v>
      </c>
      <c r="B15" s="40" t="s">
        <v>120</v>
      </c>
      <c r="C15" s="42" t="s">
        <v>105</v>
      </c>
      <c r="D15" s="42">
        <v>96</v>
      </c>
      <c r="E15" s="42"/>
      <c r="F15" s="42"/>
      <c r="G15" s="37">
        <v>1652.25</v>
      </c>
      <c r="H15" s="43"/>
    </row>
    <row r="16" spans="1:11" ht="15.05" hidden="1" x14ac:dyDescent="0.25">
      <c r="A16" s="30" t="s">
        <v>121</v>
      </c>
      <c r="B16" s="40" t="s">
        <v>122</v>
      </c>
      <c r="C16" s="42" t="s">
        <v>105</v>
      </c>
      <c r="D16" s="42">
        <v>96</v>
      </c>
      <c r="E16" s="42"/>
      <c r="F16" s="42"/>
      <c r="G16" s="37">
        <v>5186.3</v>
      </c>
      <c r="H16" s="34">
        <v>624</v>
      </c>
    </row>
    <row r="17" spans="1:8" ht="15.05" hidden="1" x14ac:dyDescent="0.25">
      <c r="A17" s="30" t="s">
        <v>123</v>
      </c>
      <c r="B17" s="40" t="s">
        <v>124</v>
      </c>
      <c r="C17" s="42" t="s">
        <v>105</v>
      </c>
      <c r="D17" s="42">
        <v>96</v>
      </c>
      <c r="E17" s="42"/>
      <c r="F17" s="42"/>
      <c r="G17" s="37">
        <v>1652.25</v>
      </c>
      <c r="H17" s="43">
        <v>156</v>
      </c>
    </row>
    <row r="18" spans="1:8" ht="15.05" hidden="1" x14ac:dyDescent="0.25">
      <c r="A18" s="30" t="s">
        <v>125</v>
      </c>
      <c r="B18" s="40" t="s">
        <v>126</v>
      </c>
      <c r="C18" s="32" t="s">
        <v>127</v>
      </c>
      <c r="D18" s="42">
        <v>18</v>
      </c>
      <c r="E18" s="42"/>
      <c r="F18" s="42"/>
      <c r="G18" s="33"/>
      <c r="H18" s="43">
        <v>624</v>
      </c>
    </row>
    <row r="19" spans="1:8" ht="15.05" hidden="1" x14ac:dyDescent="0.25">
      <c r="A19" s="30" t="s">
        <v>128</v>
      </c>
      <c r="B19" s="40" t="s">
        <v>129</v>
      </c>
      <c r="C19" s="42" t="s">
        <v>130</v>
      </c>
      <c r="D19" s="42">
        <v>12</v>
      </c>
      <c r="E19" s="42"/>
      <c r="F19" s="42"/>
      <c r="G19" s="33"/>
      <c r="H19" s="34">
        <v>624</v>
      </c>
    </row>
    <row r="20" spans="1:8" ht="15.05" hidden="1" x14ac:dyDescent="0.25">
      <c r="A20" s="30" t="s">
        <v>131</v>
      </c>
      <c r="B20" s="40" t="s">
        <v>132</v>
      </c>
      <c r="C20" s="42" t="s">
        <v>130</v>
      </c>
      <c r="D20" s="42">
        <v>6</v>
      </c>
      <c r="E20" s="42"/>
      <c r="F20" s="42"/>
      <c r="G20" s="33"/>
      <c r="H20" s="34">
        <v>624</v>
      </c>
    </row>
    <row r="21" spans="1:8" ht="15.05" hidden="1" x14ac:dyDescent="0.25">
      <c r="A21" s="30" t="s">
        <v>133</v>
      </c>
      <c r="B21" s="40" t="s">
        <v>134</v>
      </c>
      <c r="C21" s="42" t="s">
        <v>105</v>
      </c>
      <c r="D21" s="42">
        <v>12</v>
      </c>
      <c r="E21" s="42"/>
      <c r="F21" s="42"/>
      <c r="G21" s="33"/>
      <c r="H21" s="34">
        <v>624</v>
      </c>
    </row>
    <row r="22" spans="1:8" ht="15.05" hidden="1" x14ac:dyDescent="0.25">
      <c r="A22" s="30" t="s">
        <v>135</v>
      </c>
      <c r="B22" s="40" t="s">
        <v>136</v>
      </c>
      <c r="C22" s="42" t="s">
        <v>127</v>
      </c>
      <c r="D22" s="42">
        <v>6</v>
      </c>
      <c r="E22" s="42"/>
      <c r="F22" s="42"/>
      <c r="G22" s="33"/>
      <c r="H22" s="43">
        <v>624</v>
      </c>
    </row>
    <row r="23" spans="1:8" ht="15.05" hidden="1" x14ac:dyDescent="0.25">
      <c r="A23" s="30" t="s">
        <v>137</v>
      </c>
      <c r="B23" s="40" t="s">
        <v>138</v>
      </c>
      <c r="C23" s="42" t="s">
        <v>105</v>
      </c>
      <c r="D23" s="42">
        <v>36</v>
      </c>
      <c r="E23" s="42"/>
      <c r="F23" s="42"/>
      <c r="G23" s="33"/>
      <c r="H23" s="43">
        <v>624</v>
      </c>
    </row>
    <row r="24" spans="1:8" ht="15.05" hidden="1" x14ac:dyDescent="0.25">
      <c r="A24" s="30" t="s">
        <v>139</v>
      </c>
      <c r="B24" s="40" t="s">
        <v>140</v>
      </c>
      <c r="C24" s="42" t="s">
        <v>105</v>
      </c>
      <c r="D24" s="42">
        <v>96</v>
      </c>
      <c r="E24" s="42"/>
      <c r="F24" s="42"/>
      <c r="G24" s="33">
        <v>136.97999999999999</v>
      </c>
      <c r="H24" s="43"/>
    </row>
    <row r="25" spans="1:8" ht="15.05" hidden="1" x14ac:dyDescent="0.25">
      <c r="A25" s="30" t="s">
        <v>141</v>
      </c>
      <c r="B25" s="40" t="s">
        <v>142</v>
      </c>
      <c r="C25" s="32" t="s">
        <v>105</v>
      </c>
      <c r="D25" s="32">
        <v>96</v>
      </c>
      <c r="E25" s="32"/>
      <c r="F25" s="32"/>
      <c r="G25" s="33">
        <v>136.97999999999999</v>
      </c>
      <c r="H25" s="34"/>
    </row>
    <row r="26" spans="1:8" ht="15.05" hidden="1" x14ac:dyDescent="0.25">
      <c r="A26" s="30" t="s">
        <v>143</v>
      </c>
      <c r="B26" s="40" t="s">
        <v>144</v>
      </c>
      <c r="C26" s="42" t="s">
        <v>105</v>
      </c>
      <c r="D26" s="42">
        <v>96</v>
      </c>
      <c r="E26" s="42"/>
      <c r="F26" s="42"/>
      <c r="G26" s="33">
        <v>136.97999999999999</v>
      </c>
      <c r="H26" s="43"/>
    </row>
    <row r="27" spans="1:8" ht="15.05" hidden="1" x14ac:dyDescent="0.25">
      <c r="A27" s="30" t="s">
        <v>145</v>
      </c>
      <c r="B27" s="40" t="s">
        <v>146</v>
      </c>
      <c r="C27" s="42" t="s">
        <v>105</v>
      </c>
      <c r="D27" s="42">
        <v>96</v>
      </c>
      <c r="E27" s="42"/>
      <c r="F27" s="42"/>
      <c r="G27" s="33">
        <v>136.97999999999999</v>
      </c>
      <c r="H27" s="43"/>
    </row>
    <row r="28" spans="1:8" ht="15.05" hidden="1" x14ac:dyDescent="0.25">
      <c r="A28" s="30" t="s">
        <v>147</v>
      </c>
      <c r="B28" s="40" t="s">
        <v>148</v>
      </c>
      <c r="C28" s="42" t="s">
        <v>105</v>
      </c>
      <c r="D28" s="42">
        <v>96</v>
      </c>
      <c r="E28" s="42"/>
      <c r="F28" s="42"/>
      <c r="G28" s="33"/>
      <c r="H28" s="43">
        <v>31.2</v>
      </c>
    </row>
    <row r="29" spans="1:8" ht="15.05" hidden="1" x14ac:dyDescent="0.25">
      <c r="A29" s="30" t="s">
        <v>149</v>
      </c>
      <c r="B29" s="40" t="s">
        <v>150</v>
      </c>
      <c r="C29" s="42" t="s">
        <v>105</v>
      </c>
      <c r="D29" s="42">
        <v>36</v>
      </c>
      <c r="E29" s="42"/>
      <c r="F29" s="42"/>
      <c r="G29" s="37">
        <v>1101.5</v>
      </c>
      <c r="H29" s="43"/>
    </row>
    <row r="30" spans="1:8" ht="15.05" hidden="1" x14ac:dyDescent="0.25">
      <c r="A30" s="30" t="s">
        <v>151</v>
      </c>
      <c r="B30" s="40" t="s">
        <v>152</v>
      </c>
      <c r="C30" s="32" t="s">
        <v>105</v>
      </c>
      <c r="D30" s="32">
        <v>96</v>
      </c>
      <c r="E30" s="32"/>
      <c r="F30" s="32"/>
      <c r="G30" s="37">
        <v>1101.5</v>
      </c>
      <c r="H30" s="34"/>
    </row>
    <row r="31" spans="1:8" ht="15.05" hidden="1" x14ac:dyDescent="0.25">
      <c r="A31" s="30" t="s">
        <v>153</v>
      </c>
      <c r="B31" s="40" t="s">
        <v>154</v>
      </c>
      <c r="C31" s="32" t="s">
        <v>105</v>
      </c>
      <c r="D31" s="32">
        <v>96</v>
      </c>
      <c r="E31" s="32"/>
      <c r="F31" s="32"/>
      <c r="G31" s="37">
        <v>2739.6</v>
      </c>
      <c r="H31" s="34"/>
    </row>
    <row r="32" spans="1:8" ht="15.05" hidden="1" x14ac:dyDescent="0.25">
      <c r="A32" s="30" t="s">
        <v>155</v>
      </c>
      <c r="B32" s="40" t="s">
        <v>156</v>
      </c>
      <c r="C32" s="32" t="s">
        <v>105</v>
      </c>
      <c r="D32" s="32">
        <v>60</v>
      </c>
      <c r="E32" s="32"/>
      <c r="F32" s="32"/>
      <c r="G32" s="37">
        <v>1101.5</v>
      </c>
      <c r="H32" s="34"/>
    </row>
    <row r="33" spans="1:11" ht="15.05" hidden="1" x14ac:dyDescent="0.25">
      <c r="A33" s="30" t="s">
        <v>157</v>
      </c>
      <c r="B33" s="40" t="s">
        <v>158</v>
      </c>
      <c r="C33" s="32" t="s">
        <v>105</v>
      </c>
      <c r="D33" s="32">
        <v>60</v>
      </c>
      <c r="E33" s="32"/>
      <c r="F33" s="32"/>
      <c r="G33" s="33">
        <v>220.3</v>
      </c>
      <c r="H33" s="34"/>
    </row>
    <row r="34" spans="1:11" ht="15.05" hidden="1" x14ac:dyDescent="0.25">
      <c r="A34" s="30" t="s">
        <v>159</v>
      </c>
      <c r="B34" s="40" t="s">
        <v>160</v>
      </c>
      <c r="C34" s="32" t="s">
        <v>105</v>
      </c>
      <c r="D34" s="32">
        <v>60</v>
      </c>
      <c r="E34" s="32"/>
      <c r="F34" s="32"/>
      <c r="G34" s="37">
        <v>1101.5</v>
      </c>
      <c r="H34" s="34"/>
    </row>
    <row r="35" spans="1:11" ht="15.05" hidden="1" x14ac:dyDescent="0.25">
      <c r="A35" s="30" t="s">
        <v>161</v>
      </c>
      <c r="B35" s="40" t="s">
        <v>162</v>
      </c>
      <c r="C35" s="32" t="s">
        <v>105</v>
      </c>
      <c r="D35" s="32">
        <v>96</v>
      </c>
      <c r="E35" s="32"/>
      <c r="F35" s="32"/>
      <c r="G35" s="37">
        <v>1101.5</v>
      </c>
      <c r="H35" s="34"/>
    </row>
    <row r="36" spans="1:11" ht="15.05" hidden="1" x14ac:dyDescent="0.25">
      <c r="A36" s="30" t="s">
        <v>163</v>
      </c>
      <c r="B36" s="40" t="s">
        <v>164</v>
      </c>
      <c r="C36" s="32" t="s">
        <v>127</v>
      </c>
      <c r="D36" s="42">
        <v>24</v>
      </c>
      <c r="E36" s="42"/>
      <c r="F36" s="42"/>
      <c r="G36" s="37">
        <v>3304.5</v>
      </c>
      <c r="H36" s="43"/>
    </row>
    <row r="37" spans="1:11" ht="15.05" hidden="1" x14ac:dyDescent="0.25">
      <c r="A37" s="44" t="s">
        <v>165</v>
      </c>
      <c r="B37" s="45" t="s">
        <v>166</v>
      </c>
      <c r="C37" s="46" t="s">
        <v>167</v>
      </c>
      <c r="D37" s="46"/>
      <c r="E37" s="46"/>
      <c r="F37" s="46"/>
      <c r="G37" s="47">
        <v>22558.720000000001</v>
      </c>
      <c r="H37" s="48"/>
    </row>
    <row r="38" spans="1:11" ht="20.95" customHeight="1" x14ac:dyDescent="0.3">
      <c r="A38" s="49"/>
      <c r="B38" s="50" t="s">
        <v>28</v>
      </c>
      <c r="C38" s="49"/>
      <c r="D38" s="49"/>
      <c r="E38" s="49"/>
      <c r="F38" s="49"/>
      <c r="G38" s="51"/>
      <c r="H38" s="51"/>
      <c r="I38" s="52">
        <f>SUM(I39:I67)</f>
        <v>14830728</v>
      </c>
      <c r="J38" s="52">
        <f>SUM(J39:J67)</f>
        <v>2890665</v>
      </c>
      <c r="K38" s="52">
        <f>SUM(K39:K67)</f>
        <v>17721393</v>
      </c>
    </row>
    <row r="39" spans="1:11" ht="15.05" x14ac:dyDescent="0.3">
      <c r="A39" s="53">
        <v>1</v>
      </c>
      <c r="B39" s="54" t="s">
        <v>104</v>
      </c>
      <c r="C39" s="53" t="s">
        <v>105</v>
      </c>
      <c r="D39" s="53">
        <v>96</v>
      </c>
      <c r="E39" s="277">
        <v>2300000</v>
      </c>
      <c r="F39" s="55">
        <f>E39/(D39*26)</f>
        <v>921.47435897435901</v>
      </c>
      <c r="G39" s="56">
        <v>921</v>
      </c>
      <c r="H39" s="57"/>
      <c r="I39" s="58">
        <f>ROUND(G39*F39,0)</f>
        <v>848678</v>
      </c>
      <c r="J39" s="58">
        <f>ROUND(H39*F39,0)</f>
        <v>0</v>
      </c>
      <c r="K39" s="59">
        <f>I39+J39</f>
        <v>848678</v>
      </c>
    </row>
    <row r="40" spans="1:11" ht="15.05" x14ac:dyDescent="0.3">
      <c r="A40" s="53">
        <f>A39+1</f>
        <v>2</v>
      </c>
      <c r="B40" s="54" t="s">
        <v>106</v>
      </c>
      <c r="C40" s="53" t="s">
        <v>105</v>
      </c>
      <c r="D40" s="53">
        <v>96</v>
      </c>
      <c r="E40" s="277">
        <v>800000</v>
      </c>
      <c r="F40" s="55">
        <f t="shared" ref="F40:F65" si="0">E40/(D40*26)</f>
        <v>320.5128205128205</v>
      </c>
      <c r="G40" s="56">
        <v>921</v>
      </c>
      <c r="H40" s="57"/>
      <c r="I40" s="58">
        <f>ROUND(G40*F40,0)</f>
        <v>295192</v>
      </c>
      <c r="J40" s="58">
        <f>ROUND(H40*F40,0)</f>
        <v>0</v>
      </c>
      <c r="K40" s="59">
        <f>I40+J40</f>
        <v>295192</v>
      </c>
    </row>
    <row r="41" spans="1:11" ht="15.05" x14ac:dyDescent="0.3">
      <c r="A41" s="53">
        <f t="shared" ref="A41:A67" si="1">A40+1</f>
        <v>3</v>
      </c>
      <c r="B41" s="54" t="s">
        <v>107</v>
      </c>
      <c r="C41" s="53" t="s">
        <v>105</v>
      </c>
      <c r="D41" s="53">
        <v>96</v>
      </c>
      <c r="E41" s="277">
        <v>735000</v>
      </c>
      <c r="F41" s="55">
        <f t="shared" si="0"/>
        <v>294.47115384615387</v>
      </c>
      <c r="G41" s="56">
        <v>1382</v>
      </c>
      <c r="H41" s="57"/>
      <c r="I41" s="58">
        <f>ROUND(G41*F41,0)</f>
        <v>406959</v>
      </c>
      <c r="J41" s="58">
        <f>ROUND(H41*F41,0)</f>
        <v>0</v>
      </c>
      <c r="K41" s="59">
        <f>I41+J41</f>
        <v>406959</v>
      </c>
    </row>
    <row r="42" spans="1:11" ht="15.05" x14ac:dyDescent="0.3">
      <c r="A42" s="53">
        <f t="shared" si="1"/>
        <v>4</v>
      </c>
      <c r="B42" s="54" t="s">
        <v>108</v>
      </c>
      <c r="C42" s="53" t="s">
        <v>105</v>
      </c>
      <c r="D42" s="53">
        <v>96</v>
      </c>
      <c r="E42" s="277">
        <v>340000</v>
      </c>
      <c r="F42" s="55">
        <f t="shared" si="0"/>
        <v>136.21794871794873</v>
      </c>
      <c r="G42" s="56">
        <v>1382</v>
      </c>
      <c r="H42" s="57"/>
      <c r="I42" s="58">
        <f t="shared" ref="I42:I65" si="2">ROUND(G42*F42,0)</f>
        <v>188253</v>
      </c>
      <c r="J42" s="58">
        <f t="shared" ref="J42:J65" si="3">ROUND(H42*F42,0)</f>
        <v>0</v>
      </c>
      <c r="K42" s="59">
        <f t="shared" ref="K42:K65" si="4">I42+J42</f>
        <v>188253</v>
      </c>
    </row>
    <row r="43" spans="1:11" ht="15.05" x14ac:dyDescent="0.3">
      <c r="A43" s="53">
        <f t="shared" si="1"/>
        <v>5</v>
      </c>
      <c r="B43" s="54" t="s">
        <v>110</v>
      </c>
      <c r="C43" s="53" t="s">
        <v>105</v>
      </c>
      <c r="D43" s="53">
        <v>12</v>
      </c>
      <c r="E43" s="277">
        <v>120000</v>
      </c>
      <c r="F43" s="55">
        <f t="shared" si="0"/>
        <v>384.61538461538464</v>
      </c>
      <c r="G43" s="56">
        <v>1382</v>
      </c>
      <c r="H43" s="57"/>
      <c r="I43" s="58">
        <f t="shared" si="2"/>
        <v>531538</v>
      </c>
      <c r="J43" s="58">
        <f t="shared" si="3"/>
        <v>0</v>
      </c>
      <c r="K43" s="59">
        <f t="shared" si="4"/>
        <v>531538</v>
      </c>
    </row>
    <row r="44" spans="1:11" ht="15.05" x14ac:dyDescent="0.3">
      <c r="A44" s="53">
        <f t="shared" si="1"/>
        <v>6</v>
      </c>
      <c r="B44" s="54" t="s">
        <v>168</v>
      </c>
      <c r="C44" s="53" t="s">
        <v>105</v>
      </c>
      <c r="D44" s="53">
        <v>12</v>
      </c>
      <c r="E44" s="277">
        <v>1270000</v>
      </c>
      <c r="F44" s="55">
        <f t="shared" si="0"/>
        <v>4070.5128205128203</v>
      </c>
      <c r="G44" s="56">
        <v>1.88</v>
      </c>
      <c r="H44" s="57"/>
      <c r="I44" s="58">
        <f>ROUND(G44*F44,0)</f>
        <v>7653</v>
      </c>
      <c r="J44" s="58">
        <f t="shared" si="3"/>
        <v>0</v>
      </c>
      <c r="K44" s="59">
        <f t="shared" si="4"/>
        <v>7653</v>
      </c>
    </row>
    <row r="45" spans="1:11" ht="15.05" x14ac:dyDescent="0.3">
      <c r="A45" s="53">
        <f t="shared" si="1"/>
        <v>7</v>
      </c>
      <c r="B45" s="54" t="s">
        <v>169</v>
      </c>
      <c r="C45" s="53" t="s">
        <v>105</v>
      </c>
      <c r="D45" s="53">
        <v>12</v>
      </c>
      <c r="E45" s="277">
        <v>2800000</v>
      </c>
      <c r="F45" s="55">
        <f t="shared" si="0"/>
        <v>8974.3589743589746</v>
      </c>
      <c r="G45" s="56">
        <v>1.88</v>
      </c>
      <c r="H45" s="57"/>
      <c r="I45" s="58">
        <f t="shared" si="2"/>
        <v>16872</v>
      </c>
      <c r="J45" s="58">
        <f t="shared" si="3"/>
        <v>0</v>
      </c>
      <c r="K45" s="59">
        <f t="shared" si="4"/>
        <v>16872</v>
      </c>
    </row>
    <row r="46" spans="1:11" ht="15.05" x14ac:dyDescent="0.3">
      <c r="A46" s="53">
        <f t="shared" si="1"/>
        <v>8</v>
      </c>
      <c r="B46" s="54" t="s">
        <v>116</v>
      </c>
      <c r="C46" s="53" t="s">
        <v>105</v>
      </c>
      <c r="D46" s="53">
        <v>60</v>
      </c>
      <c r="E46" s="277">
        <v>550000</v>
      </c>
      <c r="F46" s="55">
        <f t="shared" si="0"/>
        <v>352.56410256410254</v>
      </c>
      <c r="G46" s="56">
        <v>230</v>
      </c>
      <c r="H46" s="57"/>
      <c r="I46" s="58">
        <f t="shared" si="2"/>
        <v>81090</v>
      </c>
      <c r="J46" s="58">
        <f t="shared" si="3"/>
        <v>0</v>
      </c>
      <c r="K46" s="59">
        <f t="shared" si="4"/>
        <v>81090</v>
      </c>
    </row>
    <row r="47" spans="1:11" ht="15.05" x14ac:dyDescent="0.3">
      <c r="A47" s="53">
        <f t="shared" si="1"/>
        <v>9</v>
      </c>
      <c r="B47" s="54" t="s">
        <v>118</v>
      </c>
      <c r="C47" s="53" t="s">
        <v>105</v>
      </c>
      <c r="D47" s="53">
        <v>60</v>
      </c>
      <c r="E47" s="277">
        <v>2300000</v>
      </c>
      <c r="F47" s="55">
        <f t="shared" si="0"/>
        <v>1474.3589743589744</v>
      </c>
      <c r="G47" s="56">
        <v>384</v>
      </c>
      <c r="H47" s="57"/>
      <c r="I47" s="58">
        <f t="shared" si="2"/>
        <v>566154</v>
      </c>
      <c r="J47" s="58">
        <f t="shared" si="3"/>
        <v>0</v>
      </c>
      <c r="K47" s="59">
        <f t="shared" si="4"/>
        <v>566154</v>
      </c>
    </row>
    <row r="48" spans="1:11" ht="15.05" x14ac:dyDescent="0.3">
      <c r="A48" s="53">
        <f t="shared" si="1"/>
        <v>10</v>
      </c>
      <c r="B48" s="54" t="s">
        <v>120</v>
      </c>
      <c r="C48" s="53" t="s">
        <v>105</v>
      </c>
      <c r="D48" s="53">
        <v>60</v>
      </c>
      <c r="E48" s="277">
        <v>60000</v>
      </c>
      <c r="F48" s="55">
        <f t="shared" si="0"/>
        <v>38.46153846153846</v>
      </c>
      <c r="G48" s="56">
        <v>384</v>
      </c>
      <c r="H48" s="57"/>
      <c r="I48" s="58">
        <f t="shared" si="2"/>
        <v>14769</v>
      </c>
      <c r="J48" s="58">
        <f t="shared" si="3"/>
        <v>0</v>
      </c>
      <c r="K48" s="59">
        <f t="shared" si="4"/>
        <v>14769</v>
      </c>
    </row>
    <row r="49" spans="1:11" ht="15.05" x14ac:dyDescent="0.3">
      <c r="A49" s="53">
        <f t="shared" si="1"/>
        <v>11</v>
      </c>
      <c r="B49" s="54" t="s">
        <v>122</v>
      </c>
      <c r="C49" s="53" t="s">
        <v>105</v>
      </c>
      <c r="D49" s="53">
        <v>60</v>
      </c>
      <c r="E49" s="277">
        <v>70500</v>
      </c>
      <c r="F49" s="55">
        <f t="shared" si="0"/>
        <v>45.192307692307693</v>
      </c>
      <c r="G49" s="56">
        <v>1382</v>
      </c>
      <c r="H49" s="57"/>
      <c r="I49" s="58">
        <f t="shared" si="2"/>
        <v>62456</v>
      </c>
      <c r="J49" s="58">
        <f t="shared" si="3"/>
        <v>0</v>
      </c>
      <c r="K49" s="59">
        <f t="shared" si="4"/>
        <v>62456</v>
      </c>
    </row>
    <row r="50" spans="1:11" ht="15.05" x14ac:dyDescent="0.3">
      <c r="A50" s="53">
        <f t="shared" si="1"/>
        <v>12</v>
      </c>
      <c r="B50" s="54" t="s">
        <v>126</v>
      </c>
      <c r="C50" s="53" t="s">
        <v>127</v>
      </c>
      <c r="D50" s="53">
        <v>36</v>
      </c>
      <c r="E50" s="277">
        <v>80000</v>
      </c>
      <c r="F50" s="55">
        <f t="shared" si="0"/>
        <v>85.470085470085465</v>
      </c>
      <c r="G50" s="56"/>
      <c r="H50" s="57">
        <v>308</v>
      </c>
      <c r="I50" s="58">
        <f t="shared" si="2"/>
        <v>0</v>
      </c>
      <c r="J50" s="58">
        <f t="shared" si="3"/>
        <v>26325</v>
      </c>
      <c r="K50" s="59">
        <f t="shared" si="4"/>
        <v>26325</v>
      </c>
    </row>
    <row r="51" spans="1:11" ht="15.05" x14ac:dyDescent="0.3">
      <c r="A51" s="53">
        <f t="shared" si="1"/>
        <v>13</v>
      </c>
      <c r="B51" s="54" t="s">
        <v>136</v>
      </c>
      <c r="C51" s="53" t="s">
        <v>127</v>
      </c>
      <c r="D51" s="53">
        <v>12</v>
      </c>
      <c r="E51" s="277">
        <v>110000</v>
      </c>
      <c r="F51" s="55">
        <f t="shared" si="0"/>
        <v>352.56410256410254</v>
      </c>
      <c r="G51" s="56"/>
      <c r="H51" s="57">
        <v>154</v>
      </c>
      <c r="I51" s="58">
        <f t="shared" si="2"/>
        <v>0</v>
      </c>
      <c r="J51" s="58">
        <f t="shared" si="3"/>
        <v>54295</v>
      </c>
      <c r="K51" s="59">
        <f t="shared" si="4"/>
        <v>54295</v>
      </c>
    </row>
    <row r="52" spans="1:11" ht="15.05" x14ac:dyDescent="0.3">
      <c r="A52" s="53">
        <f t="shared" si="1"/>
        <v>14</v>
      </c>
      <c r="B52" s="54" t="s">
        <v>138</v>
      </c>
      <c r="C52" s="53" t="s">
        <v>105</v>
      </c>
      <c r="D52" s="53">
        <v>12</v>
      </c>
      <c r="E52" s="277">
        <v>100000</v>
      </c>
      <c r="F52" s="55">
        <f t="shared" si="0"/>
        <v>320.5128205128205</v>
      </c>
      <c r="G52" s="56"/>
      <c r="H52" s="57">
        <v>308</v>
      </c>
      <c r="I52" s="58">
        <f t="shared" si="2"/>
        <v>0</v>
      </c>
      <c r="J52" s="58">
        <f t="shared" si="3"/>
        <v>98718</v>
      </c>
      <c r="K52" s="59">
        <f t="shared" si="4"/>
        <v>98718</v>
      </c>
    </row>
    <row r="53" spans="1:11" ht="15.05" x14ac:dyDescent="0.3">
      <c r="A53" s="53">
        <f t="shared" si="1"/>
        <v>15</v>
      </c>
      <c r="B53" s="54" t="s">
        <v>150</v>
      </c>
      <c r="C53" s="53" t="s">
        <v>105</v>
      </c>
      <c r="D53" s="53">
        <v>24</v>
      </c>
      <c r="E53" s="277">
        <v>50000</v>
      </c>
      <c r="F53" s="55">
        <f t="shared" si="0"/>
        <v>80.128205128205124</v>
      </c>
      <c r="G53" s="56">
        <v>384</v>
      </c>
      <c r="H53" s="57"/>
      <c r="I53" s="58">
        <f t="shared" si="2"/>
        <v>30769</v>
      </c>
      <c r="J53" s="58">
        <f t="shared" si="3"/>
        <v>0</v>
      </c>
      <c r="K53" s="59">
        <f t="shared" si="4"/>
        <v>30769</v>
      </c>
    </row>
    <row r="54" spans="1:11" ht="15.05" x14ac:dyDescent="0.3">
      <c r="A54" s="53">
        <f t="shared" si="1"/>
        <v>16</v>
      </c>
      <c r="B54" s="54" t="s">
        <v>152</v>
      </c>
      <c r="C54" s="53" t="s">
        <v>105</v>
      </c>
      <c r="D54" s="53">
        <v>36</v>
      </c>
      <c r="E54" s="277">
        <v>6400000</v>
      </c>
      <c r="F54" s="55">
        <f t="shared" si="0"/>
        <v>6837.6068376068379</v>
      </c>
      <c r="G54" s="56">
        <v>384</v>
      </c>
      <c r="H54" s="57"/>
      <c r="I54" s="58">
        <f t="shared" si="2"/>
        <v>2625641</v>
      </c>
      <c r="J54" s="58">
        <f t="shared" si="3"/>
        <v>0</v>
      </c>
      <c r="K54" s="59">
        <f t="shared" si="4"/>
        <v>2625641</v>
      </c>
    </row>
    <row r="55" spans="1:11" ht="15.05" x14ac:dyDescent="0.3">
      <c r="A55" s="53">
        <f t="shared" si="1"/>
        <v>17</v>
      </c>
      <c r="B55" s="54" t="s">
        <v>154</v>
      </c>
      <c r="C55" s="53" t="s">
        <v>105</v>
      </c>
      <c r="D55" s="53">
        <v>36</v>
      </c>
      <c r="E55" s="277">
        <v>965000</v>
      </c>
      <c r="F55" s="55">
        <f t="shared" si="0"/>
        <v>1030.982905982906</v>
      </c>
      <c r="G55" s="56">
        <v>1382</v>
      </c>
      <c r="H55" s="57"/>
      <c r="I55" s="58">
        <f t="shared" si="2"/>
        <v>1424818</v>
      </c>
      <c r="J55" s="58">
        <f t="shared" si="3"/>
        <v>0</v>
      </c>
      <c r="K55" s="59">
        <f t="shared" si="4"/>
        <v>1424818</v>
      </c>
    </row>
    <row r="56" spans="1:11" ht="15.05" x14ac:dyDescent="0.3">
      <c r="A56" s="53">
        <f t="shared" si="1"/>
        <v>18</v>
      </c>
      <c r="B56" s="54" t="s">
        <v>156</v>
      </c>
      <c r="C56" s="53" t="s">
        <v>105</v>
      </c>
      <c r="D56" s="53">
        <v>60</v>
      </c>
      <c r="E56" s="277">
        <v>5900000</v>
      </c>
      <c r="F56" s="55">
        <f t="shared" si="0"/>
        <v>3782.0512820512822</v>
      </c>
      <c r="G56" s="56">
        <v>128</v>
      </c>
      <c r="H56" s="57"/>
      <c r="I56" s="58">
        <f t="shared" si="2"/>
        <v>484103</v>
      </c>
      <c r="J56" s="58">
        <f t="shared" si="3"/>
        <v>0</v>
      </c>
      <c r="K56" s="59">
        <f t="shared" si="4"/>
        <v>484103</v>
      </c>
    </row>
    <row r="57" spans="1:11" ht="15.05" x14ac:dyDescent="0.3">
      <c r="A57" s="53">
        <f t="shared" si="1"/>
        <v>19</v>
      </c>
      <c r="B57" s="54" t="s">
        <v>158</v>
      </c>
      <c r="C57" s="53" t="s">
        <v>105</v>
      </c>
      <c r="D57" s="53">
        <v>60</v>
      </c>
      <c r="E57" s="277">
        <v>1460000</v>
      </c>
      <c r="F57" s="55">
        <f t="shared" si="0"/>
        <v>935.89743589743591</v>
      </c>
      <c r="G57" s="56">
        <v>77</v>
      </c>
      <c r="H57" s="57"/>
      <c r="I57" s="58">
        <f t="shared" si="2"/>
        <v>72064</v>
      </c>
      <c r="J57" s="58">
        <f t="shared" si="3"/>
        <v>0</v>
      </c>
      <c r="K57" s="59">
        <f t="shared" si="4"/>
        <v>72064</v>
      </c>
    </row>
    <row r="58" spans="1:11" ht="15.05" x14ac:dyDescent="0.3">
      <c r="A58" s="53">
        <f t="shared" si="1"/>
        <v>20</v>
      </c>
      <c r="B58" s="54" t="s">
        <v>160</v>
      </c>
      <c r="C58" s="53" t="s">
        <v>105</v>
      </c>
      <c r="D58" s="53">
        <v>60</v>
      </c>
      <c r="E58" s="277">
        <v>280000</v>
      </c>
      <c r="F58" s="55">
        <f t="shared" si="0"/>
        <v>179.48717948717947</v>
      </c>
      <c r="G58" s="56">
        <v>384</v>
      </c>
      <c r="H58" s="57"/>
      <c r="I58" s="58">
        <f t="shared" si="2"/>
        <v>68923</v>
      </c>
      <c r="J58" s="58">
        <f t="shared" si="3"/>
        <v>0</v>
      </c>
      <c r="K58" s="59">
        <f t="shared" si="4"/>
        <v>68923</v>
      </c>
    </row>
    <row r="59" spans="1:11" ht="15.05" x14ac:dyDescent="0.3">
      <c r="A59" s="53">
        <f t="shared" si="1"/>
        <v>21</v>
      </c>
      <c r="B59" s="54" t="s">
        <v>162</v>
      </c>
      <c r="C59" s="53" t="s">
        <v>105</v>
      </c>
      <c r="D59" s="53">
        <v>60</v>
      </c>
      <c r="E59" s="277">
        <v>750000</v>
      </c>
      <c r="F59" s="55">
        <f t="shared" si="0"/>
        <v>480.76923076923077</v>
      </c>
      <c r="G59" s="56">
        <v>192</v>
      </c>
      <c r="H59" s="57"/>
      <c r="I59" s="58">
        <f t="shared" si="2"/>
        <v>92308</v>
      </c>
      <c r="J59" s="58">
        <f t="shared" si="3"/>
        <v>0</v>
      </c>
      <c r="K59" s="59">
        <f t="shared" si="4"/>
        <v>92308</v>
      </c>
    </row>
    <row r="60" spans="1:11" ht="15.05" x14ac:dyDescent="0.25">
      <c r="A60" s="53">
        <f t="shared" si="1"/>
        <v>22</v>
      </c>
      <c r="B60" s="54" t="s">
        <v>170</v>
      </c>
      <c r="C60" s="53" t="s">
        <v>105</v>
      </c>
      <c r="D60" s="53">
        <v>60</v>
      </c>
      <c r="E60" s="275">
        <v>6450000</v>
      </c>
      <c r="F60" s="55">
        <f t="shared" si="0"/>
        <v>4134.6153846153848</v>
      </c>
      <c r="G60" s="56"/>
      <c r="H60" s="57">
        <v>154</v>
      </c>
      <c r="I60" s="58">
        <f t="shared" si="2"/>
        <v>0</v>
      </c>
      <c r="J60" s="58">
        <f t="shared" si="3"/>
        <v>636731</v>
      </c>
      <c r="K60" s="59">
        <f t="shared" si="4"/>
        <v>636731</v>
      </c>
    </row>
    <row r="61" spans="1:11" ht="15.05" x14ac:dyDescent="0.25">
      <c r="A61" s="53">
        <f t="shared" si="1"/>
        <v>23</v>
      </c>
      <c r="B61" s="54" t="s">
        <v>171</v>
      </c>
      <c r="C61" s="53" t="s">
        <v>105</v>
      </c>
      <c r="D61" s="53">
        <v>60</v>
      </c>
      <c r="E61" s="275">
        <v>6500000</v>
      </c>
      <c r="F61" s="55">
        <f t="shared" si="0"/>
        <v>4166.666666666667</v>
      </c>
      <c r="G61" s="56"/>
      <c r="H61" s="57">
        <v>154</v>
      </c>
      <c r="I61" s="58">
        <f t="shared" si="2"/>
        <v>0</v>
      </c>
      <c r="J61" s="58">
        <f t="shared" si="3"/>
        <v>641667</v>
      </c>
      <c r="K61" s="59">
        <f t="shared" si="4"/>
        <v>641667</v>
      </c>
    </row>
    <row r="62" spans="1:11" ht="15.05" x14ac:dyDescent="0.3">
      <c r="A62" s="53">
        <f t="shared" si="1"/>
        <v>24</v>
      </c>
      <c r="B62" s="54" t="s">
        <v>172</v>
      </c>
      <c r="C62" s="53" t="s">
        <v>105</v>
      </c>
      <c r="D62" s="53">
        <v>60</v>
      </c>
      <c r="E62" s="277">
        <v>182000</v>
      </c>
      <c r="F62" s="55">
        <f t="shared" si="0"/>
        <v>116.66666666666667</v>
      </c>
      <c r="G62" s="56"/>
      <c r="H62" s="57">
        <v>77</v>
      </c>
      <c r="I62" s="58">
        <f t="shared" si="2"/>
        <v>0</v>
      </c>
      <c r="J62" s="58">
        <f t="shared" si="3"/>
        <v>8983</v>
      </c>
      <c r="K62" s="59">
        <f t="shared" si="4"/>
        <v>8983</v>
      </c>
    </row>
    <row r="63" spans="1:11" ht="15.05" x14ac:dyDescent="0.3">
      <c r="A63" s="53">
        <f t="shared" si="1"/>
        <v>25</v>
      </c>
      <c r="B63" s="54" t="s">
        <v>173</v>
      </c>
      <c r="C63" s="53" t="s">
        <v>105</v>
      </c>
      <c r="D63" s="53">
        <v>60</v>
      </c>
      <c r="E63" s="277">
        <v>1350000</v>
      </c>
      <c r="F63" s="55">
        <f t="shared" si="0"/>
        <v>865.38461538461536</v>
      </c>
      <c r="G63" s="56"/>
      <c r="H63" s="57">
        <v>616</v>
      </c>
      <c r="I63" s="58">
        <f t="shared" si="2"/>
        <v>0</v>
      </c>
      <c r="J63" s="58">
        <f t="shared" si="3"/>
        <v>533077</v>
      </c>
      <c r="K63" s="59">
        <f t="shared" si="4"/>
        <v>533077</v>
      </c>
    </row>
    <row r="64" spans="1:11" ht="15.05" x14ac:dyDescent="0.3">
      <c r="A64" s="53">
        <f t="shared" si="1"/>
        <v>26</v>
      </c>
      <c r="B64" s="54" t="s">
        <v>174</v>
      </c>
      <c r="C64" s="53" t="s">
        <v>105</v>
      </c>
      <c r="D64" s="53">
        <v>60</v>
      </c>
      <c r="E64" s="277">
        <v>7630000</v>
      </c>
      <c r="F64" s="55">
        <f t="shared" si="0"/>
        <v>4891.0256410256407</v>
      </c>
      <c r="G64" s="56"/>
      <c r="H64" s="57">
        <v>154</v>
      </c>
      <c r="I64" s="58">
        <f t="shared" si="2"/>
        <v>0</v>
      </c>
      <c r="J64" s="58">
        <f t="shared" si="3"/>
        <v>753218</v>
      </c>
      <c r="K64" s="59">
        <f t="shared" si="4"/>
        <v>753218</v>
      </c>
    </row>
    <row r="65" spans="1:11" ht="15.05" x14ac:dyDescent="0.3">
      <c r="A65" s="53">
        <f t="shared" si="1"/>
        <v>27</v>
      </c>
      <c r="B65" s="54" t="s">
        <v>164</v>
      </c>
      <c r="C65" s="53" t="s">
        <v>105</v>
      </c>
      <c r="D65" s="53">
        <v>36</v>
      </c>
      <c r="E65" s="277">
        <v>90000</v>
      </c>
      <c r="F65" s="55">
        <f t="shared" si="0"/>
        <v>96.15384615384616</v>
      </c>
      <c r="G65" s="56">
        <v>384</v>
      </c>
      <c r="H65" s="57"/>
      <c r="I65" s="58">
        <f t="shared" si="2"/>
        <v>36923</v>
      </c>
      <c r="J65" s="58">
        <f t="shared" si="3"/>
        <v>0</v>
      </c>
      <c r="K65" s="59">
        <f t="shared" si="4"/>
        <v>36923</v>
      </c>
    </row>
    <row r="66" spans="1:11" ht="15.05" x14ac:dyDescent="0.3">
      <c r="A66" s="53">
        <f t="shared" si="1"/>
        <v>28</v>
      </c>
      <c r="B66" s="60" t="s">
        <v>166</v>
      </c>
      <c r="C66" s="61" t="s">
        <v>167</v>
      </c>
      <c r="D66" s="61"/>
      <c r="E66" s="277">
        <v>1771</v>
      </c>
      <c r="F66" s="55"/>
      <c r="G66" s="56">
        <v>3540</v>
      </c>
      <c r="H66" s="62"/>
      <c r="I66" s="58">
        <f>ROUND(G66*E66,0)</f>
        <v>6269340</v>
      </c>
      <c r="J66" s="58">
        <f>ROUND(H66*F66,0)</f>
        <v>0</v>
      </c>
      <c r="K66" s="59">
        <f>I66+J66</f>
        <v>6269340</v>
      </c>
    </row>
    <row r="67" spans="1:11" ht="28.8" x14ac:dyDescent="0.3">
      <c r="A67" s="63">
        <f t="shared" si="1"/>
        <v>29</v>
      </c>
      <c r="B67" s="64" t="s">
        <v>175</v>
      </c>
      <c r="C67" s="65" t="s">
        <v>176</v>
      </c>
      <c r="D67" s="66"/>
      <c r="E67" s="66"/>
      <c r="F67" s="66"/>
      <c r="G67" s="66"/>
      <c r="H67" s="66"/>
      <c r="I67" s="67">
        <f>ROUND(SUM(I39:I66)*5/100,0)</f>
        <v>706225</v>
      </c>
      <c r="J67" s="67">
        <f>ROUND(SUM(J39:J66)*5/100,0)</f>
        <v>137651</v>
      </c>
      <c r="K67" s="67">
        <f>I67+J67</f>
        <v>843876</v>
      </c>
    </row>
    <row r="68" spans="1:11" x14ac:dyDescent="0.3">
      <c r="A68" s="219"/>
      <c r="B68" s="222"/>
      <c r="C68" s="223"/>
      <c r="D68" s="226"/>
      <c r="E68" s="226"/>
      <c r="F68" s="226"/>
      <c r="G68" s="226"/>
      <c r="H68" s="226"/>
      <c r="I68" s="227"/>
      <c r="J68" s="227"/>
      <c r="K68" s="227"/>
    </row>
    <row r="69" spans="1:11" ht="60.25" customHeight="1" x14ac:dyDescent="0.3">
      <c r="B69" s="309" t="s">
        <v>369</v>
      </c>
      <c r="C69" s="310"/>
      <c r="D69" s="310"/>
      <c r="E69" s="310"/>
      <c r="F69" s="310"/>
      <c r="G69" s="310"/>
    </row>
    <row r="70" spans="1:11" x14ac:dyDescent="0.3">
      <c r="B70" s="305" t="s">
        <v>340</v>
      </c>
      <c r="C70" s="305" t="s">
        <v>343</v>
      </c>
      <c r="D70" s="305"/>
      <c r="E70" s="305" t="s">
        <v>101</v>
      </c>
      <c r="F70" s="305"/>
      <c r="G70" s="305"/>
    </row>
    <row r="71" spans="1:11" ht="28.8" x14ac:dyDescent="0.3">
      <c r="B71" s="305"/>
      <c r="C71" s="193" t="s">
        <v>26</v>
      </c>
      <c r="D71" s="193" t="s">
        <v>27</v>
      </c>
      <c r="E71" s="193" t="s">
        <v>26</v>
      </c>
      <c r="F71" s="193" t="s">
        <v>27</v>
      </c>
      <c r="G71" s="192" t="s">
        <v>28</v>
      </c>
    </row>
    <row r="72" spans="1:11" ht="28.8" x14ac:dyDescent="0.3">
      <c r="B72" s="182" t="s">
        <v>341</v>
      </c>
      <c r="C72" s="183">
        <v>100</v>
      </c>
      <c r="D72" s="183">
        <v>100</v>
      </c>
      <c r="E72" s="184">
        <f>I38</f>
        <v>14830728</v>
      </c>
      <c r="F72" s="52">
        <f>J38</f>
        <v>2890665</v>
      </c>
      <c r="G72" s="52">
        <f>K38</f>
        <v>17721393</v>
      </c>
    </row>
    <row r="73" spans="1:11" x14ac:dyDescent="0.3">
      <c r="B73" s="172" t="s">
        <v>29</v>
      </c>
      <c r="C73" s="174">
        <v>10.66</v>
      </c>
      <c r="D73" s="174">
        <v>45.99</v>
      </c>
      <c r="E73" s="185">
        <f>C73*$E$72/100</f>
        <v>1580955.6047999999</v>
      </c>
      <c r="F73" s="185">
        <f>D73*$F$72/100</f>
        <v>1329416.8335000002</v>
      </c>
      <c r="G73" s="185">
        <f>SUM(E73:F73)</f>
        <v>2910372.4383</v>
      </c>
    </row>
    <row r="74" spans="1:11" x14ac:dyDescent="0.3">
      <c r="B74" s="172" t="s">
        <v>53</v>
      </c>
      <c r="C74" s="174">
        <v>56.13</v>
      </c>
      <c r="D74" s="174">
        <v>28.99</v>
      </c>
      <c r="E74" s="185">
        <f t="shared" ref="E74:E75" si="5">C74*$E$72/100</f>
        <v>8324487.6263999995</v>
      </c>
      <c r="F74" s="185">
        <f t="shared" ref="F74:F75" si="6">D74*$F$72/100</f>
        <v>838003.7834999999</v>
      </c>
      <c r="G74" s="185">
        <f>SUM(E74:F74)</f>
        <v>9162491.4098999985</v>
      </c>
    </row>
    <row r="75" spans="1:11" x14ac:dyDescent="0.3">
      <c r="B75" s="173" t="s">
        <v>64</v>
      </c>
      <c r="C75" s="175">
        <v>33.21</v>
      </c>
      <c r="D75" s="175">
        <v>25.02</v>
      </c>
      <c r="E75" s="186">
        <f t="shared" si="5"/>
        <v>4925284.7687999997</v>
      </c>
      <c r="F75" s="186">
        <f t="shared" si="6"/>
        <v>723244.38299999991</v>
      </c>
      <c r="G75" s="186">
        <f>SUM(E75:F75)</f>
        <v>5648529.1517999992</v>
      </c>
    </row>
  </sheetData>
  <mergeCells count="14">
    <mergeCell ref="B70:B71"/>
    <mergeCell ref="C70:D70"/>
    <mergeCell ref="E70:G70"/>
    <mergeCell ref="A1:K1"/>
    <mergeCell ref="A3:A4"/>
    <mergeCell ref="B3:B4"/>
    <mergeCell ref="C3:C4"/>
    <mergeCell ref="D3:D4"/>
    <mergeCell ref="E3:E4"/>
    <mergeCell ref="F3:F4"/>
    <mergeCell ref="G3:H3"/>
    <mergeCell ref="I3:K3"/>
    <mergeCell ref="A2:K2"/>
    <mergeCell ref="B69:G69"/>
  </mergeCells>
  <printOptions horizontalCentered="1"/>
  <pageMargins left="0.15748031496063" right="0.196850393700787" top="0.6" bottom="0.39370078740157499" header="0.31496062992126" footer="0.15748031496063"/>
  <pageSetup paperSize="9" scale="168" firstPageNumber="4" orientation="landscape" useFirstPageNumber="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33"/>
  <sheetViews>
    <sheetView topLeftCell="A25" zoomScale="80" zoomScaleNormal="80" workbookViewId="0">
      <selection activeCell="H9" sqref="H9"/>
    </sheetView>
  </sheetViews>
  <sheetFormatPr defaultColWidth="9.109375" defaultRowHeight="14.4" x14ac:dyDescent="0.3"/>
  <cols>
    <col min="1" max="1" width="4.88671875" style="78" customWidth="1"/>
    <col min="2" max="2" width="23.88671875" style="78" customWidth="1"/>
    <col min="3" max="3" width="7.109375" style="78" customWidth="1"/>
    <col min="4" max="4" width="9.109375" style="78" customWidth="1"/>
    <col min="5" max="5" width="12.6640625" style="78" customWidth="1"/>
    <col min="6" max="6" width="11.44140625" style="78" customWidth="1"/>
    <col min="7" max="7" width="12.5546875" style="95" customWidth="1"/>
    <col min="8" max="8" width="11.5546875" style="95" bestFit="1" customWidth="1"/>
    <col min="9" max="9" width="21.6640625" style="95" customWidth="1"/>
    <col min="10" max="11" width="9.109375" style="77"/>
    <col min="12" max="16384" width="9.109375" style="78"/>
  </cols>
  <sheetData>
    <row r="1" spans="1:11" ht="15.75" customHeight="1" x14ac:dyDescent="0.3">
      <c r="A1" s="311" t="s">
        <v>368</v>
      </c>
      <c r="B1" s="311"/>
      <c r="C1" s="311"/>
      <c r="D1" s="311"/>
      <c r="E1" s="311"/>
      <c r="F1" s="311"/>
      <c r="G1" s="311"/>
      <c r="H1" s="311"/>
      <c r="I1" s="311"/>
    </row>
    <row r="2" spans="1:11" ht="9.1999999999999993" customHeight="1" x14ac:dyDescent="0.3">
      <c r="A2" s="311"/>
      <c r="B2" s="311"/>
      <c r="C2" s="311"/>
      <c r="D2" s="311"/>
      <c r="E2" s="311"/>
      <c r="F2" s="311"/>
      <c r="G2" s="311"/>
      <c r="H2" s="311"/>
      <c r="I2" s="311"/>
    </row>
    <row r="3" spans="1:11" ht="33.4" customHeight="1" x14ac:dyDescent="0.3">
      <c r="A3" s="337" t="s">
        <v>245</v>
      </c>
      <c r="B3" s="337"/>
      <c r="C3" s="337"/>
      <c r="D3" s="337"/>
      <c r="E3" s="337"/>
      <c r="F3" s="337"/>
      <c r="G3" s="337"/>
      <c r="H3" s="337"/>
      <c r="I3" s="337"/>
    </row>
    <row r="4" spans="1:11" ht="55" customHeight="1" x14ac:dyDescent="0.3">
      <c r="A4" s="312" t="s">
        <v>19</v>
      </c>
      <c r="B4" s="312" t="s">
        <v>193</v>
      </c>
      <c r="C4" s="313" t="s">
        <v>97</v>
      </c>
      <c r="D4" s="313" t="s">
        <v>194</v>
      </c>
      <c r="E4" s="313"/>
      <c r="F4" s="307" t="s">
        <v>195</v>
      </c>
      <c r="G4" s="314" t="s">
        <v>196</v>
      </c>
      <c r="H4" s="314"/>
      <c r="I4" s="308" t="s">
        <v>197</v>
      </c>
    </row>
    <row r="5" spans="1:11" ht="28.8" x14ac:dyDescent="0.3">
      <c r="A5" s="312"/>
      <c r="B5" s="312"/>
      <c r="C5" s="313"/>
      <c r="D5" s="79" t="s">
        <v>198</v>
      </c>
      <c r="E5" s="79" t="s">
        <v>27</v>
      </c>
      <c r="F5" s="307"/>
      <c r="G5" s="68" t="s">
        <v>198</v>
      </c>
      <c r="H5" s="68" t="s">
        <v>102</v>
      </c>
      <c r="I5" s="308"/>
    </row>
    <row r="6" spans="1:11" x14ac:dyDescent="0.3">
      <c r="A6" s="80"/>
      <c r="B6" s="81" t="s">
        <v>28</v>
      </c>
      <c r="C6" s="80"/>
      <c r="D6" s="82"/>
      <c r="E6" s="82"/>
      <c r="F6" s="83"/>
      <c r="G6" s="84">
        <f>SUM(G7:G25)</f>
        <v>100711728</v>
      </c>
      <c r="H6" s="84">
        <f>SUM(H7:H25)</f>
        <v>3390141.6</v>
      </c>
      <c r="I6" s="84">
        <f>SUM(I7:I25)</f>
        <v>104101869.59999999</v>
      </c>
      <c r="K6" s="85"/>
    </row>
    <row r="7" spans="1:11" x14ac:dyDescent="0.3">
      <c r="A7" s="86">
        <v>1</v>
      </c>
      <c r="B7" s="87" t="s">
        <v>199</v>
      </c>
      <c r="C7" s="86" t="s">
        <v>105</v>
      </c>
      <c r="D7" s="88">
        <v>31</v>
      </c>
      <c r="E7" s="88"/>
      <c r="F7" s="279">
        <v>5600</v>
      </c>
      <c r="G7" s="89">
        <f>ROUND(F7*D7,0)</f>
        <v>173600</v>
      </c>
      <c r="H7" s="89">
        <f>ROUND(F7*E7,0)</f>
        <v>0</v>
      </c>
      <c r="I7" s="89">
        <f>SUM(G7:H7)</f>
        <v>173600</v>
      </c>
      <c r="K7" s="85"/>
    </row>
    <row r="8" spans="1:11" x14ac:dyDescent="0.3">
      <c r="A8" s="86">
        <f>A7+1</f>
        <v>2</v>
      </c>
      <c r="B8" s="87" t="s">
        <v>200</v>
      </c>
      <c r="C8" s="86" t="s">
        <v>105</v>
      </c>
      <c r="D8" s="88">
        <v>81</v>
      </c>
      <c r="E8" s="88"/>
      <c r="F8" s="279">
        <v>125000</v>
      </c>
      <c r="G8" s="89">
        <f t="shared" ref="G8:G24" si="0">ROUND(F8*D8,0)</f>
        <v>10125000</v>
      </c>
      <c r="H8" s="89">
        <f t="shared" ref="H8:H24" si="1">ROUND(F8*E8,0)</f>
        <v>0</v>
      </c>
      <c r="I8" s="89">
        <f t="shared" ref="I8:I24" si="2">SUM(G8:H8)</f>
        <v>10125000</v>
      </c>
      <c r="K8" s="85"/>
    </row>
    <row r="9" spans="1:11" x14ac:dyDescent="0.3">
      <c r="A9" s="86">
        <f t="shared" ref="A9:A25" si="3">A8+1</f>
        <v>3</v>
      </c>
      <c r="B9" s="87" t="s">
        <v>201</v>
      </c>
      <c r="C9" s="86" t="s">
        <v>127</v>
      </c>
      <c r="D9" s="88"/>
      <c r="E9" s="88">
        <v>18</v>
      </c>
      <c r="F9" s="279">
        <v>9890</v>
      </c>
      <c r="G9" s="89">
        <f t="shared" si="0"/>
        <v>0</v>
      </c>
      <c r="H9" s="89">
        <f t="shared" si="1"/>
        <v>178020</v>
      </c>
      <c r="I9" s="89">
        <f t="shared" si="2"/>
        <v>178020</v>
      </c>
      <c r="K9" s="85"/>
    </row>
    <row r="10" spans="1:11" x14ac:dyDescent="0.3">
      <c r="A10" s="86">
        <f t="shared" si="3"/>
        <v>4</v>
      </c>
      <c r="B10" s="87" t="s">
        <v>202</v>
      </c>
      <c r="C10" s="86" t="s">
        <v>105</v>
      </c>
      <c r="D10" s="88">
        <v>45</v>
      </c>
      <c r="E10" s="88"/>
      <c r="F10" s="279">
        <v>16800</v>
      </c>
      <c r="G10" s="89">
        <f t="shared" si="0"/>
        <v>756000</v>
      </c>
      <c r="H10" s="89">
        <f t="shared" si="1"/>
        <v>0</v>
      </c>
      <c r="I10" s="89">
        <f t="shared" si="2"/>
        <v>756000</v>
      </c>
      <c r="K10" s="85"/>
    </row>
    <row r="11" spans="1:11" x14ac:dyDescent="0.3">
      <c r="A11" s="86">
        <f t="shared" si="3"/>
        <v>5</v>
      </c>
      <c r="B11" s="87" t="s">
        <v>203</v>
      </c>
      <c r="C11" s="86" t="s">
        <v>105</v>
      </c>
      <c r="D11" s="88"/>
      <c r="E11" s="88">
        <v>94</v>
      </c>
      <c r="F11" s="279">
        <v>7500</v>
      </c>
      <c r="G11" s="89">
        <f>ROUND(F11*D11,0)</f>
        <v>0</v>
      </c>
      <c r="H11" s="89">
        <f>ROUND(F11*E11,0)</f>
        <v>705000</v>
      </c>
      <c r="I11" s="89">
        <f>SUM(G11:H11)</f>
        <v>705000</v>
      </c>
      <c r="K11" s="85"/>
    </row>
    <row r="12" spans="1:11" x14ac:dyDescent="0.3">
      <c r="A12" s="86">
        <f t="shared" si="3"/>
        <v>6</v>
      </c>
      <c r="B12" s="87" t="s">
        <v>204</v>
      </c>
      <c r="C12" s="86" t="s">
        <v>205</v>
      </c>
      <c r="D12" s="88">
        <v>2</v>
      </c>
      <c r="E12" s="88"/>
      <c r="F12" s="279">
        <v>3100000</v>
      </c>
      <c r="G12" s="89">
        <f t="shared" si="0"/>
        <v>6200000</v>
      </c>
      <c r="H12" s="89">
        <f t="shared" si="1"/>
        <v>0</v>
      </c>
      <c r="I12" s="89">
        <f t="shared" si="2"/>
        <v>6200000</v>
      </c>
      <c r="K12" s="85"/>
    </row>
    <row r="13" spans="1:11" x14ac:dyDescent="0.3">
      <c r="A13" s="86">
        <f t="shared" si="3"/>
        <v>7</v>
      </c>
      <c r="B13" s="87" t="s">
        <v>206</v>
      </c>
      <c r="C13" s="86" t="s">
        <v>205</v>
      </c>
      <c r="D13" s="88">
        <v>8</v>
      </c>
      <c r="E13" s="88"/>
      <c r="F13" s="279">
        <v>1060000</v>
      </c>
      <c r="G13" s="89">
        <f t="shared" si="0"/>
        <v>8480000</v>
      </c>
      <c r="H13" s="89">
        <f t="shared" si="1"/>
        <v>0</v>
      </c>
      <c r="I13" s="89">
        <f t="shared" si="2"/>
        <v>8480000</v>
      </c>
      <c r="K13" s="85"/>
    </row>
    <row r="14" spans="1:11" x14ac:dyDescent="0.3">
      <c r="A14" s="86">
        <f t="shared" si="3"/>
        <v>8</v>
      </c>
      <c r="B14" s="87" t="s">
        <v>207</v>
      </c>
      <c r="C14" s="86" t="s">
        <v>205</v>
      </c>
      <c r="D14" s="88">
        <v>1</v>
      </c>
      <c r="E14" s="88"/>
      <c r="F14" s="279">
        <v>1920000</v>
      </c>
      <c r="G14" s="89">
        <f>ROUND(F14*D14,0)</f>
        <v>1920000</v>
      </c>
      <c r="H14" s="89">
        <f>ROUND(F14*E14,0)</f>
        <v>0</v>
      </c>
      <c r="I14" s="89">
        <f>SUM(G14:H14)</f>
        <v>1920000</v>
      </c>
      <c r="K14" s="85"/>
    </row>
    <row r="15" spans="1:11" x14ac:dyDescent="0.3">
      <c r="A15" s="86">
        <f t="shared" si="3"/>
        <v>9</v>
      </c>
      <c r="B15" s="87" t="s">
        <v>208</v>
      </c>
      <c r="C15" s="86" t="s">
        <v>205</v>
      </c>
      <c r="D15" s="88">
        <v>2</v>
      </c>
      <c r="E15" s="88"/>
      <c r="F15" s="279">
        <v>3300000</v>
      </c>
      <c r="G15" s="89">
        <f>ROUND(F15*D15,0)</f>
        <v>6600000</v>
      </c>
      <c r="H15" s="89">
        <f>ROUND(F15*E15,0)</f>
        <v>0</v>
      </c>
      <c r="I15" s="89">
        <f>SUM(G15:H15)</f>
        <v>6600000</v>
      </c>
      <c r="K15" s="85"/>
    </row>
    <row r="16" spans="1:11" x14ac:dyDescent="0.3">
      <c r="A16" s="86">
        <f t="shared" si="3"/>
        <v>10</v>
      </c>
      <c r="B16" s="87" t="s">
        <v>209</v>
      </c>
      <c r="C16" s="86" t="s">
        <v>127</v>
      </c>
      <c r="D16" s="88">
        <v>2</v>
      </c>
      <c r="E16" s="88"/>
      <c r="F16" s="279">
        <v>2610000</v>
      </c>
      <c r="G16" s="89">
        <f t="shared" si="0"/>
        <v>5220000</v>
      </c>
      <c r="H16" s="89">
        <f t="shared" si="1"/>
        <v>0</v>
      </c>
      <c r="I16" s="89">
        <f t="shared" si="2"/>
        <v>5220000</v>
      </c>
      <c r="K16" s="85"/>
    </row>
    <row r="17" spans="1:11" x14ac:dyDescent="0.3">
      <c r="A17" s="86">
        <f t="shared" si="3"/>
        <v>11</v>
      </c>
      <c r="B17" s="87" t="s">
        <v>210</v>
      </c>
      <c r="C17" s="86" t="s">
        <v>211</v>
      </c>
      <c r="D17" s="88">
        <v>1</v>
      </c>
      <c r="E17" s="88"/>
      <c r="F17" s="279">
        <v>1687000</v>
      </c>
      <c r="G17" s="89">
        <f>ROUND(F17*D17,0)</f>
        <v>1687000</v>
      </c>
      <c r="H17" s="89">
        <f>ROUND(F17*E17,0)</f>
        <v>0</v>
      </c>
      <c r="I17" s="89">
        <f>SUM(G17:H17)</f>
        <v>1687000</v>
      </c>
      <c r="K17" s="85"/>
    </row>
    <row r="18" spans="1:11" x14ac:dyDescent="0.3">
      <c r="A18" s="86">
        <f t="shared" si="3"/>
        <v>12</v>
      </c>
      <c r="B18" s="87" t="s">
        <v>212</v>
      </c>
      <c r="C18" s="86" t="s">
        <v>211</v>
      </c>
      <c r="D18" s="88">
        <v>1</v>
      </c>
      <c r="E18" s="88"/>
      <c r="F18" s="279">
        <v>3500000</v>
      </c>
      <c r="G18" s="89">
        <f>ROUND(F18*D18,0)</f>
        <v>3500000</v>
      </c>
      <c r="H18" s="89">
        <f>ROUND(F18*E18,0)</f>
        <v>0</v>
      </c>
      <c r="I18" s="89">
        <f>SUM(G18:H18)</f>
        <v>3500000</v>
      </c>
      <c r="K18" s="85"/>
    </row>
    <row r="19" spans="1:11" x14ac:dyDescent="0.3">
      <c r="A19" s="86">
        <f t="shared" si="3"/>
        <v>13</v>
      </c>
      <c r="B19" s="87" t="s">
        <v>213</v>
      </c>
      <c r="C19" s="86" t="s">
        <v>105</v>
      </c>
      <c r="D19" s="88">
        <v>5</v>
      </c>
      <c r="E19" s="88"/>
      <c r="F19" s="279">
        <v>2200000</v>
      </c>
      <c r="G19" s="89">
        <f>ROUND(F19*D19,0)</f>
        <v>11000000</v>
      </c>
      <c r="H19" s="89">
        <f>ROUND(F19*E19,0)</f>
        <v>0</v>
      </c>
      <c r="I19" s="89">
        <f>SUM(G19:H19)</f>
        <v>11000000</v>
      </c>
      <c r="K19" s="85"/>
    </row>
    <row r="20" spans="1:11" x14ac:dyDescent="0.3">
      <c r="A20" s="86">
        <f t="shared" si="3"/>
        <v>14</v>
      </c>
      <c r="B20" s="87" t="s">
        <v>214</v>
      </c>
      <c r="C20" s="86" t="s">
        <v>205</v>
      </c>
      <c r="D20" s="88">
        <v>13</v>
      </c>
      <c r="E20" s="88"/>
      <c r="F20" s="279">
        <v>2300000</v>
      </c>
      <c r="G20" s="89">
        <f t="shared" si="0"/>
        <v>29900000</v>
      </c>
      <c r="H20" s="89">
        <f t="shared" si="1"/>
        <v>0</v>
      </c>
      <c r="I20" s="89">
        <f t="shared" si="2"/>
        <v>29900000</v>
      </c>
      <c r="K20" s="85"/>
    </row>
    <row r="21" spans="1:11" x14ac:dyDescent="0.3">
      <c r="A21" s="86">
        <f t="shared" si="3"/>
        <v>15</v>
      </c>
      <c r="B21" s="87" t="s">
        <v>215</v>
      </c>
      <c r="C21" s="86" t="s">
        <v>216</v>
      </c>
      <c r="D21" s="88"/>
      <c r="E21" s="88">
        <v>94</v>
      </c>
      <c r="F21" s="279">
        <v>24000</v>
      </c>
      <c r="G21" s="89">
        <f t="shared" si="0"/>
        <v>0</v>
      </c>
      <c r="H21" s="89">
        <f t="shared" si="1"/>
        <v>2256000</v>
      </c>
      <c r="I21" s="89">
        <f t="shared" si="2"/>
        <v>2256000</v>
      </c>
      <c r="K21" s="85"/>
    </row>
    <row r="22" spans="1:11" x14ac:dyDescent="0.3">
      <c r="A22" s="86">
        <f t="shared" si="3"/>
        <v>16</v>
      </c>
      <c r="B22" s="87" t="s">
        <v>217</v>
      </c>
      <c r="C22" s="86" t="s">
        <v>218</v>
      </c>
      <c r="D22" s="88">
        <v>8</v>
      </c>
      <c r="E22" s="88"/>
      <c r="F22" s="279">
        <v>120000</v>
      </c>
      <c r="G22" s="89">
        <f t="shared" si="0"/>
        <v>960000</v>
      </c>
      <c r="H22" s="89">
        <f t="shared" si="1"/>
        <v>0</v>
      </c>
      <c r="I22" s="89">
        <f t="shared" si="2"/>
        <v>960000</v>
      </c>
      <c r="K22" s="85"/>
    </row>
    <row r="23" spans="1:11" x14ac:dyDescent="0.3">
      <c r="A23" s="86">
        <f t="shared" si="3"/>
        <v>17</v>
      </c>
      <c r="B23" s="87" t="s">
        <v>219</v>
      </c>
      <c r="C23" s="86" t="s">
        <v>218</v>
      </c>
      <c r="D23" s="88">
        <v>70</v>
      </c>
      <c r="E23" s="88"/>
      <c r="F23" s="279">
        <v>60000</v>
      </c>
      <c r="G23" s="89">
        <f t="shared" si="0"/>
        <v>4200000</v>
      </c>
      <c r="H23" s="89">
        <f t="shared" si="1"/>
        <v>0</v>
      </c>
      <c r="I23" s="89">
        <f t="shared" si="2"/>
        <v>4200000</v>
      </c>
      <c r="K23" s="85"/>
    </row>
    <row r="24" spans="1:11" x14ac:dyDescent="0.3">
      <c r="A24" s="86">
        <f t="shared" si="3"/>
        <v>18</v>
      </c>
      <c r="B24" s="87" t="s">
        <v>220</v>
      </c>
      <c r="C24" s="86" t="s">
        <v>221</v>
      </c>
      <c r="D24" s="88">
        <v>11</v>
      </c>
      <c r="E24" s="88"/>
      <c r="F24" s="279">
        <v>230000</v>
      </c>
      <c r="G24" s="89">
        <f t="shared" si="0"/>
        <v>2530000</v>
      </c>
      <c r="H24" s="89">
        <f t="shared" si="1"/>
        <v>0</v>
      </c>
      <c r="I24" s="89">
        <f t="shared" si="2"/>
        <v>2530000</v>
      </c>
      <c r="K24" s="85"/>
    </row>
    <row r="25" spans="1:11" ht="28.8" x14ac:dyDescent="0.3">
      <c r="A25" s="90">
        <f t="shared" si="3"/>
        <v>19</v>
      </c>
      <c r="B25" s="64" t="s">
        <v>222</v>
      </c>
      <c r="C25" s="90" t="s">
        <v>176</v>
      </c>
      <c r="D25" s="91"/>
      <c r="E25" s="91"/>
      <c r="F25" s="92"/>
      <c r="G25" s="93">
        <f>SUM(G7:G24)*8/100</f>
        <v>7460128</v>
      </c>
      <c r="H25" s="93">
        <f>SUM(H7:H24)*8/100</f>
        <v>251121.6</v>
      </c>
      <c r="I25" s="94">
        <f>SUM(G25:H25)</f>
        <v>7711249.5999999996</v>
      </c>
      <c r="K25" s="85"/>
    </row>
    <row r="26" spans="1:11" x14ac:dyDescent="0.3">
      <c r="A26" s="228"/>
      <c r="B26" s="222"/>
      <c r="C26" s="228"/>
      <c r="D26" s="231"/>
      <c r="E26" s="231"/>
      <c r="F26" s="232"/>
      <c r="G26" s="229"/>
      <c r="H26" s="229"/>
      <c r="I26" s="230"/>
      <c r="K26" s="85"/>
    </row>
    <row r="27" spans="1:11" ht="55" customHeight="1" x14ac:dyDescent="0.3">
      <c r="B27" s="315" t="s">
        <v>367</v>
      </c>
      <c r="C27" s="316"/>
      <c r="D27" s="316"/>
      <c r="E27" s="316"/>
      <c r="F27" s="316"/>
      <c r="G27" s="316"/>
    </row>
    <row r="28" spans="1:11" x14ac:dyDescent="0.3">
      <c r="B28" s="305" t="s">
        <v>340</v>
      </c>
      <c r="C28" s="305" t="s">
        <v>343</v>
      </c>
      <c r="D28" s="305"/>
      <c r="E28" s="305" t="s">
        <v>101</v>
      </c>
      <c r="F28" s="305"/>
      <c r="G28" s="305"/>
    </row>
    <row r="29" spans="1:11" ht="28.8" x14ac:dyDescent="0.3">
      <c r="B29" s="305"/>
      <c r="C29" s="193" t="s">
        <v>26</v>
      </c>
      <c r="D29" s="193" t="s">
        <v>27</v>
      </c>
      <c r="E29" s="193" t="s">
        <v>26</v>
      </c>
      <c r="F29" s="193" t="s">
        <v>27</v>
      </c>
      <c r="G29" s="192" t="s">
        <v>28</v>
      </c>
    </row>
    <row r="30" spans="1:11" ht="28.8" x14ac:dyDescent="0.3">
      <c r="B30" s="182" t="s">
        <v>341</v>
      </c>
      <c r="C30" s="183">
        <v>100</v>
      </c>
      <c r="D30" s="183">
        <v>100</v>
      </c>
      <c r="E30" s="187">
        <f>G6</f>
        <v>100711728</v>
      </c>
      <c r="F30" s="187">
        <f>H6</f>
        <v>3390141.6</v>
      </c>
      <c r="G30" s="84">
        <f>I6</f>
        <v>104101869.59999999</v>
      </c>
    </row>
    <row r="31" spans="1:11" x14ac:dyDescent="0.3">
      <c r="B31" s="172" t="s">
        <v>29</v>
      </c>
      <c r="C31" s="174">
        <v>10.66</v>
      </c>
      <c r="D31" s="174">
        <v>45.99</v>
      </c>
      <c r="E31" s="188">
        <f>ROUND(C31*$E$30/100,0)</f>
        <v>10735870</v>
      </c>
      <c r="F31" s="188">
        <f>ROUND(D31*$F$30/100,0)</f>
        <v>1559126</v>
      </c>
      <c r="G31" s="189">
        <f>SUM(E31:F31)</f>
        <v>12294996</v>
      </c>
    </row>
    <row r="32" spans="1:11" x14ac:dyDescent="0.3">
      <c r="B32" s="172" t="s">
        <v>53</v>
      </c>
      <c r="C32" s="174">
        <v>56.13</v>
      </c>
      <c r="D32" s="174">
        <v>28.99</v>
      </c>
      <c r="E32" s="188">
        <f t="shared" ref="E32:E33" si="4">ROUND(C32*$E$30/100,0)</f>
        <v>56529493</v>
      </c>
      <c r="F32" s="188">
        <f t="shared" ref="F32:F33" si="5">ROUND(D32*$F$30/100,0)</f>
        <v>982802</v>
      </c>
      <c r="G32" s="189">
        <f t="shared" ref="G32:G33" si="6">SUM(E32:F32)</f>
        <v>57512295</v>
      </c>
    </row>
    <row r="33" spans="2:7" x14ac:dyDescent="0.3">
      <c r="B33" s="173" t="s">
        <v>64</v>
      </c>
      <c r="C33" s="175">
        <v>33.21</v>
      </c>
      <c r="D33" s="175">
        <v>25.02</v>
      </c>
      <c r="E33" s="190">
        <f t="shared" si="4"/>
        <v>33446365</v>
      </c>
      <c r="F33" s="190">
        <f t="shared" si="5"/>
        <v>848213</v>
      </c>
      <c r="G33" s="191">
        <f t="shared" si="6"/>
        <v>34294578</v>
      </c>
    </row>
  </sheetData>
  <mergeCells count="13">
    <mergeCell ref="B28:B29"/>
    <mergeCell ref="C28:D28"/>
    <mergeCell ref="E28:G28"/>
    <mergeCell ref="A1:I2"/>
    <mergeCell ref="A4:A5"/>
    <mergeCell ref="B4:B5"/>
    <mergeCell ref="C4:C5"/>
    <mergeCell ref="D4:E4"/>
    <mergeCell ref="F4:F5"/>
    <mergeCell ref="G4:H4"/>
    <mergeCell ref="I4:I5"/>
    <mergeCell ref="A3:I3"/>
    <mergeCell ref="B27:G27"/>
  </mergeCells>
  <pageMargins left="0.70866141732283505" right="0.15748031496063" top="0.6" bottom="0.74803149606299202" header="0.31496062992126" footer="0.31496062992126"/>
  <pageSetup paperSize="9" scale="179" firstPageNumber="7" orientation="landscape" useFirstPageNumber="1"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42"/>
  <sheetViews>
    <sheetView zoomScale="80" zoomScaleNormal="80" workbookViewId="0">
      <selection activeCell="O11" sqref="O11"/>
    </sheetView>
  </sheetViews>
  <sheetFormatPr defaultColWidth="9.109375" defaultRowHeight="14.4" x14ac:dyDescent="0.3"/>
  <cols>
    <col min="1" max="1" width="4.88671875" style="27" customWidth="1"/>
    <col min="2" max="2" width="24.109375" style="27" bestFit="1" customWidth="1"/>
    <col min="3" max="3" width="8" style="27" customWidth="1"/>
    <col min="4" max="4" width="8.88671875" style="27" bestFit="1" customWidth="1"/>
    <col min="5" max="5" width="12.44140625" style="27" customWidth="1"/>
    <col min="6" max="6" width="12.33203125" style="27" customWidth="1"/>
    <col min="7" max="7" width="12.44140625" style="27" customWidth="1"/>
    <col min="8" max="8" width="9.6640625" style="27" bestFit="1" customWidth="1"/>
    <col min="9" max="9" width="7.33203125" style="27" bestFit="1" customWidth="1"/>
    <col min="10" max="10" width="13.77734375" style="27" bestFit="1" customWidth="1"/>
    <col min="11" max="11" width="11.44140625" style="27" bestFit="1" customWidth="1"/>
    <col min="12" max="12" width="12.6640625" style="76" customWidth="1"/>
    <col min="13" max="13" width="12.44140625" style="27" bestFit="1" customWidth="1"/>
    <col min="14" max="16384" width="9.109375" style="27"/>
  </cols>
  <sheetData>
    <row r="1" spans="1:13" ht="15.75" customHeight="1" x14ac:dyDescent="0.3">
      <c r="A1" s="306" t="s">
        <v>365</v>
      </c>
      <c r="B1" s="306"/>
      <c r="C1" s="306"/>
      <c r="D1" s="306"/>
      <c r="E1" s="306"/>
      <c r="F1" s="306"/>
      <c r="G1" s="306"/>
      <c r="H1" s="306"/>
      <c r="I1" s="306"/>
      <c r="J1" s="306"/>
      <c r="K1" s="306"/>
      <c r="L1" s="306"/>
    </row>
    <row r="2" spans="1:13" ht="13.1" customHeight="1" x14ac:dyDescent="0.3">
      <c r="A2" s="306"/>
      <c r="B2" s="306"/>
      <c r="C2" s="306"/>
      <c r="D2" s="306"/>
      <c r="E2" s="306"/>
      <c r="F2" s="306"/>
      <c r="G2" s="306"/>
      <c r="H2" s="306"/>
      <c r="I2" s="306"/>
      <c r="J2" s="306"/>
      <c r="K2" s="306"/>
      <c r="L2" s="306"/>
    </row>
    <row r="3" spans="1:13" hidden="1" x14ac:dyDescent="0.3">
      <c r="A3" s="306"/>
      <c r="B3" s="306"/>
      <c r="C3" s="306"/>
      <c r="D3" s="306"/>
      <c r="E3" s="306"/>
      <c r="F3" s="306"/>
      <c r="G3" s="306"/>
      <c r="H3" s="306"/>
      <c r="I3" s="306"/>
      <c r="J3" s="306"/>
      <c r="K3" s="306"/>
      <c r="L3" s="306"/>
    </row>
    <row r="4" spans="1:13" ht="35.35" customHeight="1" x14ac:dyDescent="0.3">
      <c r="A4" s="336" t="s">
        <v>243</v>
      </c>
      <c r="B4" s="336"/>
      <c r="C4" s="336"/>
      <c r="D4" s="336"/>
      <c r="E4" s="336"/>
      <c r="F4" s="336"/>
      <c r="G4" s="336"/>
      <c r="H4" s="336"/>
      <c r="I4" s="336"/>
      <c r="J4" s="336"/>
      <c r="K4" s="336"/>
      <c r="L4" s="336"/>
    </row>
    <row r="5" spans="1:13" ht="47.3" customHeight="1" x14ac:dyDescent="0.3">
      <c r="A5" s="307" t="s">
        <v>19</v>
      </c>
      <c r="B5" s="307" t="s">
        <v>177</v>
      </c>
      <c r="C5" s="307" t="s">
        <v>97</v>
      </c>
      <c r="D5" s="307" t="s">
        <v>98</v>
      </c>
      <c r="E5" s="307" t="s">
        <v>178</v>
      </c>
      <c r="F5" s="307" t="s">
        <v>179</v>
      </c>
      <c r="G5" s="307" t="s">
        <v>180</v>
      </c>
      <c r="H5" s="307" t="s">
        <v>181</v>
      </c>
      <c r="I5" s="307"/>
      <c r="J5" s="307" t="s">
        <v>101</v>
      </c>
      <c r="K5" s="307"/>
      <c r="L5" s="307"/>
    </row>
    <row r="6" spans="1:13" ht="28.8" x14ac:dyDescent="0.3">
      <c r="A6" s="307"/>
      <c r="B6" s="307"/>
      <c r="C6" s="307"/>
      <c r="D6" s="307"/>
      <c r="E6" s="307"/>
      <c r="F6" s="307"/>
      <c r="G6" s="307"/>
      <c r="H6" s="28" t="s">
        <v>26</v>
      </c>
      <c r="I6" s="28" t="s">
        <v>27</v>
      </c>
      <c r="J6" s="28" t="s">
        <v>26</v>
      </c>
      <c r="K6" s="28" t="s">
        <v>27</v>
      </c>
      <c r="L6" s="68" t="s">
        <v>28</v>
      </c>
    </row>
    <row r="7" spans="1:13" x14ac:dyDescent="0.3">
      <c r="A7" s="49"/>
      <c r="B7" s="50" t="s">
        <v>28</v>
      </c>
      <c r="C7" s="69"/>
      <c r="D7" s="69"/>
      <c r="E7" s="49"/>
      <c r="F7" s="49"/>
      <c r="G7" s="69"/>
      <c r="H7" s="51"/>
      <c r="I7" s="51"/>
      <c r="J7" s="52">
        <f>SUM(J8:J18)</f>
        <v>19810394</v>
      </c>
      <c r="K7" s="52">
        <f>SUM(K8:K18)</f>
        <v>1330560</v>
      </c>
      <c r="L7" s="52">
        <f>SUM(L8:L18)</f>
        <v>21140954</v>
      </c>
      <c r="M7" s="70"/>
    </row>
    <row r="8" spans="1:13" x14ac:dyDescent="0.25">
      <c r="A8" s="53">
        <v>1</v>
      </c>
      <c r="B8" s="54" t="s">
        <v>182</v>
      </c>
      <c r="C8" s="61" t="s">
        <v>105</v>
      </c>
      <c r="D8" s="61">
        <v>60</v>
      </c>
      <c r="E8" s="53">
        <v>0.5</v>
      </c>
      <c r="F8" s="36">
        <f t="shared" ref="F8:F17" si="0">G8/(500*(D8/12))</f>
        <v>9280</v>
      </c>
      <c r="G8" s="276">
        <v>23200000</v>
      </c>
      <c r="H8" s="71">
        <v>1</v>
      </c>
      <c r="I8" s="71"/>
      <c r="J8" s="58">
        <f t="shared" ref="J8:J17" si="1">ROUND(H8*F8,0)</f>
        <v>9280</v>
      </c>
      <c r="K8" s="58">
        <f t="shared" ref="K8:K17" si="2">ROUND(I8*F8,0)</f>
        <v>0</v>
      </c>
      <c r="L8" s="58">
        <f t="shared" ref="L8:L18" si="3">J8+K8</f>
        <v>9280</v>
      </c>
    </row>
    <row r="9" spans="1:13" x14ac:dyDescent="0.25">
      <c r="A9" s="53">
        <f t="shared" ref="A9:A18" si="4">A8+1</f>
        <v>2</v>
      </c>
      <c r="B9" s="54" t="s">
        <v>183</v>
      </c>
      <c r="C9" s="61" t="s">
        <v>105</v>
      </c>
      <c r="D9" s="61">
        <v>60</v>
      </c>
      <c r="E9" s="53">
        <v>0.35</v>
      </c>
      <c r="F9" s="36">
        <f t="shared" si="0"/>
        <v>2288</v>
      </c>
      <c r="G9" s="276">
        <v>5720000</v>
      </c>
      <c r="H9" s="71">
        <v>2</v>
      </c>
      <c r="I9" s="71"/>
      <c r="J9" s="58">
        <f t="shared" si="1"/>
        <v>4576</v>
      </c>
      <c r="K9" s="58">
        <f t="shared" si="2"/>
        <v>0</v>
      </c>
      <c r="L9" s="58">
        <f t="shared" si="3"/>
        <v>4576</v>
      </c>
    </row>
    <row r="10" spans="1:13" x14ac:dyDescent="0.25">
      <c r="A10" s="53">
        <f t="shared" si="4"/>
        <v>3</v>
      </c>
      <c r="B10" s="54" t="s">
        <v>184</v>
      </c>
      <c r="C10" s="61" t="s">
        <v>105</v>
      </c>
      <c r="D10" s="61">
        <v>60</v>
      </c>
      <c r="E10" s="53">
        <v>0.35</v>
      </c>
      <c r="F10" s="36">
        <f t="shared" si="0"/>
        <v>5460</v>
      </c>
      <c r="G10" s="276">
        <v>13650000</v>
      </c>
      <c r="H10" s="71">
        <v>1</v>
      </c>
      <c r="I10" s="71"/>
      <c r="J10" s="58">
        <f t="shared" si="1"/>
        <v>5460</v>
      </c>
      <c r="K10" s="58">
        <f t="shared" si="2"/>
        <v>0</v>
      </c>
      <c r="L10" s="58">
        <f t="shared" si="3"/>
        <v>5460</v>
      </c>
    </row>
    <row r="11" spans="1:13" x14ac:dyDescent="0.25">
      <c r="A11" s="53">
        <f t="shared" si="4"/>
        <v>4</v>
      </c>
      <c r="B11" s="54" t="s">
        <v>185</v>
      </c>
      <c r="C11" s="61" t="s">
        <v>105</v>
      </c>
      <c r="D11" s="61">
        <v>60</v>
      </c>
      <c r="E11" s="53">
        <v>0.4</v>
      </c>
      <c r="F11" s="36">
        <f t="shared" si="0"/>
        <v>11000</v>
      </c>
      <c r="G11" s="276">
        <v>27500000</v>
      </c>
      <c r="H11" s="72">
        <v>13.8</v>
      </c>
      <c r="I11" s="72"/>
      <c r="J11" s="58">
        <f t="shared" si="1"/>
        <v>151800</v>
      </c>
      <c r="K11" s="58">
        <f t="shared" si="2"/>
        <v>0</v>
      </c>
      <c r="L11" s="58">
        <f t="shared" si="3"/>
        <v>151800</v>
      </c>
    </row>
    <row r="12" spans="1:13" x14ac:dyDescent="0.25">
      <c r="A12" s="53">
        <f t="shared" si="4"/>
        <v>5</v>
      </c>
      <c r="B12" s="54" t="s">
        <v>186</v>
      </c>
      <c r="C12" s="61" t="s">
        <v>127</v>
      </c>
      <c r="D12" s="61">
        <v>60</v>
      </c>
      <c r="E12" s="53">
        <v>0.35</v>
      </c>
      <c r="F12" s="36">
        <f t="shared" si="0"/>
        <v>4419.2</v>
      </c>
      <c r="G12" s="276">
        <v>11048000</v>
      </c>
      <c r="H12" s="71">
        <v>1238</v>
      </c>
      <c r="I12" s="71"/>
      <c r="J12" s="58">
        <f t="shared" si="1"/>
        <v>5470970</v>
      </c>
      <c r="K12" s="58">
        <f t="shared" si="2"/>
        <v>0</v>
      </c>
      <c r="L12" s="58">
        <f t="shared" si="3"/>
        <v>5470970</v>
      </c>
    </row>
    <row r="13" spans="1:13" x14ac:dyDescent="0.25">
      <c r="A13" s="53">
        <f t="shared" si="4"/>
        <v>6</v>
      </c>
      <c r="B13" s="54" t="s">
        <v>187</v>
      </c>
      <c r="C13" s="61" t="s">
        <v>127</v>
      </c>
      <c r="D13" s="61">
        <v>60</v>
      </c>
      <c r="E13" s="53">
        <v>0.35</v>
      </c>
      <c r="F13" s="36">
        <f t="shared" si="0"/>
        <v>7800</v>
      </c>
      <c r="G13" s="276">
        <v>19500000</v>
      </c>
      <c r="H13" s="71">
        <v>240</v>
      </c>
      <c r="I13" s="71"/>
      <c r="J13" s="58">
        <f t="shared" si="1"/>
        <v>1872000</v>
      </c>
      <c r="K13" s="58">
        <f t="shared" si="2"/>
        <v>0</v>
      </c>
      <c r="L13" s="58">
        <f>J13+K13</f>
        <v>1872000</v>
      </c>
    </row>
    <row r="14" spans="1:13" x14ac:dyDescent="0.25">
      <c r="A14" s="53">
        <f t="shared" si="4"/>
        <v>7</v>
      </c>
      <c r="B14" s="54" t="s">
        <v>188</v>
      </c>
      <c r="C14" s="61" t="s">
        <v>127</v>
      </c>
      <c r="D14" s="61">
        <v>96</v>
      </c>
      <c r="E14" s="53">
        <v>2.2000000000000002</v>
      </c>
      <c r="F14" s="36">
        <f t="shared" si="0"/>
        <v>1712.5</v>
      </c>
      <c r="G14" s="276">
        <v>6850000</v>
      </c>
      <c r="H14" s="72">
        <v>128</v>
      </c>
      <c r="I14" s="71"/>
      <c r="J14" s="58">
        <f t="shared" si="1"/>
        <v>219200</v>
      </c>
      <c r="K14" s="58">
        <f t="shared" si="2"/>
        <v>0</v>
      </c>
      <c r="L14" s="58">
        <f t="shared" si="3"/>
        <v>219200</v>
      </c>
    </row>
    <row r="15" spans="1:13" x14ac:dyDescent="0.25">
      <c r="A15" s="53">
        <f t="shared" si="4"/>
        <v>8</v>
      </c>
      <c r="B15" s="54" t="s">
        <v>189</v>
      </c>
      <c r="C15" s="61" t="s">
        <v>105</v>
      </c>
      <c r="D15" s="61">
        <v>60</v>
      </c>
      <c r="E15" s="53">
        <v>0.5</v>
      </c>
      <c r="F15" s="36">
        <f t="shared" si="0"/>
        <v>5060</v>
      </c>
      <c r="G15" s="276">
        <v>12650000</v>
      </c>
      <c r="H15" s="73">
        <v>1.88</v>
      </c>
      <c r="I15" s="71"/>
      <c r="J15" s="58">
        <f t="shared" si="1"/>
        <v>9513</v>
      </c>
      <c r="K15" s="58">
        <f t="shared" si="2"/>
        <v>0</v>
      </c>
      <c r="L15" s="58">
        <f t="shared" si="3"/>
        <v>9513</v>
      </c>
    </row>
    <row r="16" spans="1:13" x14ac:dyDescent="0.25">
      <c r="A16" s="53">
        <f t="shared" si="4"/>
        <v>9</v>
      </c>
      <c r="B16" s="54" t="s">
        <v>190</v>
      </c>
      <c r="C16" s="61" t="s">
        <v>105</v>
      </c>
      <c r="D16" s="61">
        <v>60</v>
      </c>
      <c r="E16" s="53">
        <v>0.5</v>
      </c>
      <c r="F16" s="36">
        <f t="shared" si="0"/>
        <v>8640</v>
      </c>
      <c r="G16" s="276">
        <v>21600000</v>
      </c>
      <c r="H16" s="71"/>
      <c r="I16" s="71">
        <v>154</v>
      </c>
      <c r="J16" s="58">
        <f t="shared" si="1"/>
        <v>0</v>
      </c>
      <c r="K16" s="58">
        <f t="shared" si="2"/>
        <v>1330560</v>
      </c>
      <c r="L16" s="58">
        <f t="shared" si="3"/>
        <v>1330560</v>
      </c>
    </row>
    <row r="17" spans="1:13" x14ac:dyDescent="0.25">
      <c r="A17" s="53">
        <f t="shared" si="4"/>
        <v>10</v>
      </c>
      <c r="B17" s="54" t="s">
        <v>191</v>
      </c>
      <c r="C17" s="61" t="s">
        <v>105</v>
      </c>
      <c r="D17" s="61">
        <v>96</v>
      </c>
      <c r="E17" s="53">
        <v>1.5</v>
      </c>
      <c r="F17" s="36">
        <f t="shared" si="0"/>
        <v>14250</v>
      </c>
      <c r="G17" s="276">
        <v>57000000</v>
      </c>
      <c r="H17" s="283">
        <v>1.74</v>
      </c>
      <c r="I17" s="71"/>
      <c r="J17" s="58">
        <f t="shared" si="1"/>
        <v>24795</v>
      </c>
      <c r="K17" s="58">
        <f t="shared" si="2"/>
        <v>0</v>
      </c>
      <c r="L17" s="58">
        <f t="shared" si="3"/>
        <v>24795</v>
      </c>
    </row>
    <row r="18" spans="1:13" x14ac:dyDescent="0.25">
      <c r="A18" s="63">
        <f t="shared" si="4"/>
        <v>11</v>
      </c>
      <c r="B18" s="225" t="s">
        <v>192</v>
      </c>
      <c r="C18" s="173" t="s">
        <v>167</v>
      </c>
      <c r="D18" s="173"/>
      <c r="E18" s="173"/>
      <c r="F18" s="173"/>
      <c r="G18" s="278">
        <v>1771</v>
      </c>
      <c r="H18" s="74">
        <v>6800</v>
      </c>
      <c r="I18" s="74"/>
      <c r="J18" s="75">
        <f>ROUND(H18*G18,0)</f>
        <v>12042800</v>
      </c>
      <c r="K18" s="75"/>
      <c r="L18" s="75">
        <f t="shared" si="3"/>
        <v>12042800</v>
      </c>
    </row>
    <row r="19" spans="1:13" x14ac:dyDescent="0.25">
      <c r="A19" s="219"/>
      <c r="B19" s="222"/>
      <c r="C19" s="223"/>
      <c r="D19" s="223"/>
      <c r="E19" s="223"/>
      <c r="F19" s="223"/>
      <c r="G19" s="224"/>
      <c r="H19" s="220"/>
      <c r="I19" s="220"/>
      <c r="J19" s="221"/>
      <c r="K19" s="221"/>
      <c r="L19" s="221"/>
    </row>
    <row r="20" spans="1:13" ht="56.95" customHeight="1" x14ac:dyDescent="0.3">
      <c r="B20" s="318" t="s">
        <v>366</v>
      </c>
      <c r="C20" s="319"/>
      <c r="D20" s="319"/>
      <c r="E20" s="319"/>
      <c r="F20" s="319"/>
      <c r="G20" s="319"/>
    </row>
    <row r="21" spans="1:13" x14ac:dyDescent="0.3">
      <c r="B21" s="305" t="s">
        <v>340</v>
      </c>
      <c r="C21" s="305" t="s">
        <v>342</v>
      </c>
      <c r="D21" s="305"/>
      <c r="E21" s="305" t="s">
        <v>101</v>
      </c>
      <c r="F21" s="305"/>
      <c r="G21" s="305"/>
    </row>
    <row r="22" spans="1:13" ht="28.8" x14ac:dyDescent="0.3">
      <c r="B22" s="305"/>
      <c r="C22" s="170" t="s">
        <v>26</v>
      </c>
      <c r="D22" s="170" t="s">
        <v>27</v>
      </c>
      <c r="E22" s="170" t="s">
        <v>26</v>
      </c>
      <c r="F22" s="170" t="s">
        <v>27</v>
      </c>
      <c r="G22" s="29" t="s">
        <v>28</v>
      </c>
      <c r="J22" s="27" t="s">
        <v>359</v>
      </c>
      <c r="L22" s="76" t="s">
        <v>360</v>
      </c>
    </row>
    <row r="23" spans="1:13" ht="29.3" customHeight="1" x14ac:dyDescent="0.3">
      <c r="B23" s="171" t="s">
        <v>341</v>
      </c>
      <c r="C23" s="181">
        <v>100</v>
      </c>
      <c r="D23" s="181">
        <v>100</v>
      </c>
      <c r="E23" s="176">
        <f>J7</f>
        <v>19810394</v>
      </c>
      <c r="F23" s="176">
        <f>K7</f>
        <v>1330560</v>
      </c>
      <c r="G23" s="176">
        <f>L7</f>
        <v>21140954</v>
      </c>
      <c r="J23" s="250">
        <v>10433743</v>
      </c>
      <c r="K23" s="250"/>
      <c r="L23" s="250">
        <f>G23-J23</f>
        <v>10707211</v>
      </c>
      <c r="M23" s="251">
        <f>SUM(J23,L23)</f>
        <v>21140954</v>
      </c>
    </row>
    <row r="24" spans="1:13" x14ac:dyDescent="0.3">
      <c r="B24" s="172" t="s">
        <v>29</v>
      </c>
      <c r="C24" s="174">
        <v>10.66</v>
      </c>
      <c r="D24" s="174">
        <v>45.99</v>
      </c>
      <c r="E24" s="178">
        <f>ROUND(C24*$E$23/100,0)</f>
        <v>2111788</v>
      </c>
      <c r="F24" s="178">
        <f>ROUND(D24*$F$23/100,0)</f>
        <v>611925</v>
      </c>
      <c r="G24" s="178">
        <f>SUM(E24:F24)</f>
        <v>2723713</v>
      </c>
      <c r="J24" s="76">
        <v>1749901</v>
      </c>
      <c r="K24" s="76"/>
      <c r="L24" s="76">
        <f t="shared" ref="L24:L26" si="5">G24-J24</f>
        <v>973812</v>
      </c>
      <c r="M24" s="70">
        <f t="shared" ref="M24:M26" si="6">SUM(J24,L24)</f>
        <v>2723713</v>
      </c>
    </row>
    <row r="25" spans="1:13" x14ac:dyDescent="0.3">
      <c r="B25" s="172" t="s">
        <v>53</v>
      </c>
      <c r="C25" s="174">
        <v>56.13</v>
      </c>
      <c r="D25" s="174">
        <v>28.99</v>
      </c>
      <c r="E25" s="177">
        <f t="shared" ref="E25:E26" si="7">ROUND(C25*$E$23/100,0)</f>
        <v>11119574</v>
      </c>
      <c r="F25" s="177">
        <f t="shared" ref="F25:F26" si="8">ROUND(D25*$F$23/100,0)</f>
        <v>385729</v>
      </c>
      <c r="G25" s="178">
        <f t="shared" ref="G25:G26" si="9">SUM(E25:F25)</f>
        <v>11505303</v>
      </c>
      <c r="J25" s="76">
        <v>5366616</v>
      </c>
      <c r="K25" s="76"/>
      <c r="L25" s="76">
        <f t="shared" si="5"/>
        <v>6138687</v>
      </c>
      <c r="M25" s="70">
        <f t="shared" si="6"/>
        <v>11505303</v>
      </c>
    </row>
    <row r="26" spans="1:13" x14ac:dyDescent="0.3">
      <c r="B26" s="173" t="s">
        <v>64</v>
      </c>
      <c r="C26" s="175">
        <v>33.21</v>
      </c>
      <c r="D26" s="175">
        <v>25.02</v>
      </c>
      <c r="E26" s="179">
        <f t="shared" si="7"/>
        <v>6579032</v>
      </c>
      <c r="F26" s="179">
        <f t="shared" si="8"/>
        <v>332906</v>
      </c>
      <c r="G26" s="180">
        <f t="shared" si="9"/>
        <v>6911938</v>
      </c>
      <c r="J26" s="76">
        <v>3317226</v>
      </c>
      <c r="K26" s="76"/>
      <c r="L26" s="76">
        <f t="shared" si="5"/>
        <v>3594712</v>
      </c>
      <c r="M26" s="70">
        <f t="shared" si="6"/>
        <v>6911938</v>
      </c>
    </row>
    <row r="28" spans="1:13" x14ac:dyDescent="0.3">
      <c r="D28" s="317" t="s">
        <v>177</v>
      </c>
      <c r="E28" s="317"/>
      <c r="F28" s="317"/>
      <c r="G28" s="317"/>
    </row>
    <row r="29" spans="1:13" x14ac:dyDescent="0.3">
      <c r="D29" s="265"/>
      <c r="E29" s="266">
        <v>7767594</v>
      </c>
      <c r="F29" s="266">
        <v>1330560</v>
      </c>
      <c r="G29" s="266">
        <v>9098154</v>
      </c>
    </row>
    <row r="30" spans="1:13" x14ac:dyDescent="0.3">
      <c r="D30" s="267" t="s">
        <v>29</v>
      </c>
      <c r="E30" s="268">
        <v>828026</v>
      </c>
      <c r="F30" s="268">
        <v>611925</v>
      </c>
      <c r="G30" s="268">
        <v>1439951</v>
      </c>
    </row>
    <row r="31" spans="1:13" x14ac:dyDescent="0.3">
      <c r="D31" s="267" t="s">
        <v>53</v>
      </c>
      <c r="E31" s="268">
        <v>4359951</v>
      </c>
      <c r="F31" s="268">
        <v>385729</v>
      </c>
      <c r="G31" s="268">
        <v>4745680</v>
      </c>
    </row>
    <row r="32" spans="1:13" x14ac:dyDescent="0.3">
      <c r="D32" s="267" t="s">
        <v>64</v>
      </c>
      <c r="E32" s="268">
        <v>2579618</v>
      </c>
      <c r="F32" s="268">
        <v>332906</v>
      </c>
      <c r="G32" s="268">
        <v>2912524</v>
      </c>
    </row>
    <row r="33" spans="4:7" x14ac:dyDescent="0.3">
      <c r="D33" s="317" t="s">
        <v>192</v>
      </c>
      <c r="E33" s="317"/>
      <c r="F33" s="317"/>
      <c r="G33" s="317"/>
    </row>
    <row r="34" spans="4:7" x14ac:dyDescent="0.3">
      <c r="D34" s="265"/>
      <c r="E34" s="270">
        <f>E23-E29</f>
        <v>12042800</v>
      </c>
      <c r="F34" s="270">
        <f>F23-F29</f>
        <v>0</v>
      </c>
      <c r="G34" s="270">
        <f>G23-G29</f>
        <v>12042800</v>
      </c>
    </row>
    <row r="35" spans="4:7" x14ac:dyDescent="0.3">
      <c r="D35" s="267" t="s">
        <v>29</v>
      </c>
      <c r="E35" s="269">
        <f t="shared" ref="E35:G35" si="10">E24-E30</f>
        <v>1283762</v>
      </c>
      <c r="F35" s="269">
        <f t="shared" si="10"/>
        <v>0</v>
      </c>
      <c r="G35" s="269">
        <f t="shared" si="10"/>
        <v>1283762</v>
      </c>
    </row>
    <row r="36" spans="4:7" x14ac:dyDescent="0.3">
      <c r="D36" s="267" t="s">
        <v>53</v>
      </c>
      <c r="E36" s="269">
        <f t="shared" ref="E36:G36" si="11">E25-E31</f>
        <v>6759623</v>
      </c>
      <c r="F36" s="269">
        <f t="shared" si="11"/>
        <v>0</v>
      </c>
      <c r="G36" s="269">
        <f t="shared" si="11"/>
        <v>6759623</v>
      </c>
    </row>
    <row r="37" spans="4:7" x14ac:dyDescent="0.3">
      <c r="D37" s="267" t="s">
        <v>64</v>
      </c>
      <c r="E37" s="269">
        <f t="shared" ref="E37:G37" si="12">E26-E32</f>
        <v>3999414</v>
      </c>
      <c r="F37" s="269">
        <f t="shared" si="12"/>
        <v>0</v>
      </c>
      <c r="G37" s="269">
        <f t="shared" si="12"/>
        <v>3999414</v>
      </c>
    </row>
    <row r="39" spans="4:7" x14ac:dyDescent="0.3">
      <c r="E39" s="251">
        <f>SUM(E29,E34)</f>
        <v>19810394</v>
      </c>
      <c r="F39" s="251">
        <f>SUM(F29,F34)</f>
        <v>1330560</v>
      </c>
      <c r="G39" s="251">
        <f>SUM(G29,G34)</f>
        <v>21140954</v>
      </c>
    </row>
    <row r="40" spans="4:7" x14ac:dyDescent="0.3">
      <c r="E40" s="70">
        <f t="shared" ref="E40:G40" si="13">SUM(E30,E35)</f>
        <v>2111788</v>
      </c>
      <c r="F40" s="70">
        <f t="shared" si="13"/>
        <v>611925</v>
      </c>
      <c r="G40" s="70">
        <f t="shared" si="13"/>
        <v>2723713</v>
      </c>
    </row>
    <row r="41" spans="4:7" x14ac:dyDescent="0.3">
      <c r="E41" s="70">
        <f t="shared" ref="E41:G41" si="14">SUM(E31,E36)</f>
        <v>11119574</v>
      </c>
      <c r="F41" s="70">
        <f t="shared" si="14"/>
        <v>385729</v>
      </c>
      <c r="G41" s="70">
        <f t="shared" si="14"/>
        <v>11505303</v>
      </c>
    </row>
    <row r="42" spans="4:7" x14ac:dyDescent="0.3">
      <c r="E42" s="70">
        <f t="shared" ref="E42:G42" si="15">SUM(E32,E37)</f>
        <v>6579032</v>
      </c>
      <c r="F42" s="70">
        <f t="shared" si="15"/>
        <v>332906</v>
      </c>
      <c r="G42" s="70">
        <f t="shared" si="15"/>
        <v>6911938</v>
      </c>
    </row>
  </sheetData>
  <mergeCells count="17">
    <mergeCell ref="B20:G20"/>
    <mergeCell ref="A4:L4"/>
    <mergeCell ref="A1:L3"/>
    <mergeCell ref="A5:A6"/>
    <mergeCell ref="B5:B6"/>
    <mergeCell ref="C5:C6"/>
    <mergeCell ref="D5:D6"/>
    <mergeCell ref="E5:E6"/>
    <mergeCell ref="F5:F6"/>
    <mergeCell ref="G5:G6"/>
    <mergeCell ref="H5:I5"/>
    <mergeCell ref="J5:L5"/>
    <mergeCell ref="D28:G28"/>
    <mergeCell ref="D33:G33"/>
    <mergeCell ref="C21:D21"/>
    <mergeCell ref="B21:B22"/>
    <mergeCell ref="E21:G21"/>
  </mergeCells>
  <printOptions horizontalCentered="1"/>
  <pageMargins left="0.15748031496063" right="0.196850393700787" top="0.6" bottom="0.74803149606299202" header="0.31496062992126" footer="0.31496062992126"/>
  <pageSetup paperSize="9" scale="183" firstPageNumber="6" orientation="landscape" useFirstPageNumber="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0"/>
  <sheetViews>
    <sheetView zoomScaleNormal="100" workbookViewId="0">
      <selection activeCell="E22" sqref="E22"/>
    </sheetView>
  </sheetViews>
  <sheetFormatPr defaultColWidth="9.109375" defaultRowHeight="15.05" x14ac:dyDescent="0.3"/>
  <cols>
    <col min="1" max="1" width="7" style="97" customWidth="1"/>
    <col min="2" max="2" width="28" style="97" customWidth="1"/>
    <col min="3" max="3" width="15.33203125" style="97" bestFit="1" customWidth="1"/>
    <col min="4" max="4" width="20.109375" style="97" customWidth="1"/>
    <col min="5" max="6" width="17.5546875" style="96" customWidth="1"/>
    <col min="7" max="9" width="14" style="96" customWidth="1"/>
    <col min="10" max="10" width="6.109375" style="96" customWidth="1"/>
    <col min="11" max="11" width="14" style="96" bestFit="1" customWidth="1"/>
    <col min="12" max="12" width="14.44140625" style="96" customWidth="1"/>
    <col min="13" max="13" width="15" style="97" customWidth="1"/>
    <col min="14" max="16384" width="9.109375" style="97"/>
  </cols>
  <sheetData>
    <row r="1" spans="1:13" ht="39.799999999999997" customHeight="1" x14ac:dyDescent="0.3">
      <c r="A1" s="321" t="s">
        <v>364</v>
      </c>
      <c r="B1" s="321"/>
      <c r="C1" s="321"/>
      <c r="D1" s="321"/>
      <c r="E1" s="321"/>
    </row>
    <row r="2" spans="1:13" ht="8.1999999999999993" hidden="1" customHeight="1" x14ac:dyDescent="0.25"/>
    <row r="3" spans="1:13" ht="21.95" hidden="1" customHeight="1" x14ac:dyDescent="0.25">
      <c r="A3" s="322" t="s">
        <v>19</v>
      </c>
      <c r="B3" s="322" t="s">
        <v>223</v>
      </c>
      <c r="C3" s="98"/>
      <c r="E3" s="320" t="s">
        <v>19</v>
      </c>
      <c r="F3" s="320" t="s">
        <v>223</v>
      </c>
      <c r="G3" s="320" t="s">
        <v>224</v>
      </c>
      <c r="H3" s="320"/>
      <c r="I3" s="320"/>
    </row>
    <row r="4" spans="1:13" ht="21.95" hidden="1" customHeight="1" x14ac:dyDescent="0.25">
      <c r="A4" s="322"/>
      <c r="B4" s="322"/>
      <c r="C4" s="98"/>
      <c r="E4" s="320"/>
      <c r="F4" s="320"/>
      <c r="G4" s="99" t="s">
        <v>225</v>
      </c>
      <c r="H4" s="99" t="s">
        <v>26</v>
      </c>
      <c r="I4" s="99" t="s">
        <v>27</v>
      </c>
      <c r="K4" s="100" t="s">
        <v>226</v>
      </c>
      <c r="L4" s="100" t="s">
        <v>227</v>
      </c>
      <c r="M4" s="98" t="s">
        <v>228</v>
      </c>
    </row>
    <row r="5" spans="1:13" ht="21.95" hidden="1" customHeight="1" x14ac:dyDescent="0.25">
      <c r="A5" s="101">
        <v>1</v>
      </c>
      <c r="B5" s="102" t="s">
        <v>229</v>
      </c>
      <c r="C5" s="102"/>
      <c r="E5" s="103">
        <v>1</v>
      </c>
      <c r="F5" s="104" t="s">
        <v>230</v>
      </c>
      <c r="G5" s="105">
        <v>189323426</v>
      </c>
      <c r="H5" s="105">
        <v>163750716</v>
      </c>
      <c r="I5" s="105">
        <v>25572710</v>
      </c>
      <c r="K5" s="106" t="e">
        <f>#REF!-G5</f>
        <v>#REF!</v>
      </c>
      <c r="L5" s="106" t="e">
        <f>#REF!-H5</f>
        <v>#REF!</v>
      </c>
      <c r="M5" s="107" t="e">
        <f>#REF!-I5</f>
        <v>#REF!</v>
      </c>
    </row>
    <row r="6" spans="1:13" ht="21.95" hidden="1" customHeight="1" x14ac:dyDescent="0.25">
      <c r="A6" s="108">
        <v>2</v>
      </c>
      <c r="B6" s="109" t="s">
        <v>231</v>
      </c>
      <c r="C6" s="109"/>
      <c r="E6" s="110">
        <v>2</v>
      </c>
      <c r="F6" s="111" t="s">
        <v>96</v>
      </c>
      <c r="G6" s="112">
        <v>7055414</v>
      </c>
      <c r="H6" s="112">
        <v>6829345</v>
      </c>
      <c r="I6" s="112">
        <v>226069</v>
      </c>
      <c r="K6" s="113" t="e">
        <f>#REF!-G6</f>
        <v>#REF!</v>
      </c>
      <c r="L6" s="113" t="e">
        <f>#REF!-H6</f>
        <v>#REF!</v>
      </c>
      <c r="M6" s="114" t="e">
        <f>#REF!-I6</f>
        <v>#REF!</v>
      </c>
    </row>
    <row r="7" spans="1:13" ht="21.95" hidden="1" customHeight="1" x14ac:dyDescent="0.25">
      <c r="A7" s="108">
        <v>3</v>
      </c>
      <c r="B7" s="109" t="s">
        <v>232</v>
      </c>
      <c r="C7" s="109"/>
      <c r="E7" s="110">
        <v>3</v>
      </c>
      <c r="F7" s="111" t="s">
        <v>177</v>
      </c>
      <c r="G7" s="112">
        <v>28524489</v>
      </c>
      <c r="H7" s="112">
        <v>7270405</v>
      </c>
      <c r="I7" s="112">
        <v>21254084</v>
      </c>
      <c r="K7" s="113" t="e">
        <f>#REF!-G7</f>
        <v>#REF!</v>
      </c>
      <c r="L7" s="113" t="e">
        <f>#REF!-H7</f>
        <v>#REF!</v>
      </c>
      <c r="M7" s="114" t="e">
        <f>#REF!-I7</f>
        <v>#REF!</v>
      </c>
    </row>
    <row r="8" spans="1:13" ht="21.8" hidden="1" customHeight="1" x14ac:dyDescent="0.25">
      <c r="A8" s="108">
        <v>4</v>
      </c>
      <c r="B8" s="109" t="s">
        <v>233</v>
      </c>
      <c r="C8" s="109"/>
      <c r="E8" s="110">
        <v>4</v>
      </c>
      <c r="F8" s="111" t="s">
        <v>193</v>
      </c>
      <c r="G8" s="112">
        <v>16221384</v>
      </c>
      <c r="H8" s="112">
        <v>16104528</v>
      </c>
      <c r="I8" s="112">
        <v>116856</v>
      </c>
      <c r="K8" s="113" t="e">
        <f>#REF!-G8</f>
        <v>#REF!</v>
      </c>
      <c r="L8" s="113" t="e">
        <f>#REF!-H8</f>
        <v>#REF!</v>
      </c>
      <c r="M8" s="114" t="e">
        <f>#REF!-I8</f>
        <v>#REF!</v>
      </c>
    </row>
    <row r="9" spans="1:13" ht="33.049999999999997" hidden="1" customHeight="1" x14ac:dyDescent="0.25">
      <c r="A9" s="324" t="s">
        <v>234</v>
      </c>
      <c r="B9" s="324"/>
      <c r="C9" s="115"/>
      <c r="E9" s="325" t="s">
        <v>235</v>
      </c>
      <c r="F9" s="325"/>
      <c r="G9" s="116">
        <v>181324622</v>
      </c>
      <c r="H9" s="116">
        <v>147426356</v>
      </c>
      <c r="I9" s="116">
        <v>33898267</v>
      </c>
      <c r="K9" s="117" t="e">
        <f>#REF!-G9</f>
        <v>#REF!</v>
      </c>
      <c r="L9" s="117" t="e">
        <f>#REF!-H9</f>
        <v>#REF!</v>
      </c>
      <c r="M9" s="118" t="e">
        <f>#REF!-I9</f>
        <v>#REF!</v>
      </c>
    </row>
    <row r="10" spans="1:13" ht="15.75" hidden="1" x14ac:dyDescent="0.25"/>
    <row r="11" spans="1:13" ht="17.2" hidden="1" customHeight="1" x14ac:dyDescent="0.25">
      <c r="A11" s="119"/>
      <c r="B11" s="120" t="s">
        <v>236</v>
      </c>
      <c r="C11" s="120"/>
    </row>
    <row r="12" spans="1:13" s="121" customFormat="1" ht="16.55" hidden="1" customHeight="1" x14ac:dyDescent="0.25">
      <c r="A12" s="326" t="s">
        <v>237</v>
      </c>
      <c r="B12" s="327"/>
      <c r="C12" s="327"/>
    </row>
    <row r="13" spans="1:13" ht="23.25" customHeight="1" x14ac:dyDescent="0.3">
      <c r="A13" s="328" t="s">
        <v>19</v>
      </c>
      <c r="B13" s="328" t="s">
        <v>223</v>
      </c>
      <c r="C13" s="328" t="s">
        <v>238</v>
      </c>
      <c r="D13" s="329" t="s">
        <v>239</v>
      </c>
      <c r="E13" s="329"/>
    </row>
    <row r="14" spans="1:13" ht="22.75" customHeight="1" x14ac:dyDescent="0.3">
      <c r="A14" s="328"/>
      <c r="B14" s="328"/>
      <c r="C14" s="328"/>
      <c r="D14" s="281" t="s">
        <v>26</v>
      </c>
      <c r="E14" s="281" t="s">
        <v>27</v>
      </c>
    </row>
    <row r="15" spans="1:13" ht="21.8" customHeight="1" x14ac:dyDescent="0.3">
      <c r="A15" s="122">
        <v>1</v>
      </c>
      <c r="B15" s="123" t="s">
        <v>229</v>
      </c>
      <c r="C15" s="124">
        <f>SUM(D15:E15)</f>
        <v>519642964</v>
      </c>
      <c r="D15" s="125">
        <f>Nhancong!H5</f>
        <v>455441576</v>
      </c>
      <c r="E15" s="125">
        <f>Nhancong!I5</f>
        <v>64201388</v>
      </c>
    </row>
    <row r="16" spans="1:13" s="96" customFormat="1" ht="21.8" customHeight="1" x14ac:dyDescent="0.3">
      <c r="A16" s="126">
        <v>2</v>
      </c>
      <c r="B16" s="127" t="s">
        <v>232</v>
      </c>
      <c r="C16" s="124">
        <f>SUM(D16:E16)</f>
        <v>21140954</v>
      </c>
      <c r="D16" s="291">
        <f>Thiet_bi!J7</f>
        <v>19810394</v>
      </c>
      <c r="E16" s="291">
        <f>Thiet_bi!K7</f>
        <v>1330560</v>
      </c>
      <c r="M16" s="97"/>
    </row>
    <row r="17" spans="1:13" ht="21.8" customHeight="1" x14ac:dyDescent="0.3">
      <c r="A17" s="126">
        <v>3</v>
      </c>
      <c r="B17" s="127" t="s">
        <v>231</v>
      </c>
      <c r="C17" s="124">
        <f>SUM(D17:E17)</f>
        <v>17721393</v>
      </c>
      <c r="D17" s="291">
        <f>'Dung cu'!I38</f>
        <v>14830728</v>
      </c>
      <c r="E17" s="291">
        <f>'Dung cu'!J38</f>
        <v>2890665</v>
      </c>
    </row>
    <row r="18" spans="1:13" s="96" customFormat="1" ht="21.8" customHeight="1" x14ac:dyDescent="0.3">
      <c r="A18" s="126">
        <v>4</v>
      </c>
      <c r="B18" s="127" t="s">
        <v>233</v>
      </c>
      <c r="C18" s="124">
        <f>SUM(D18:E18)</f>
        <v>104101869.59999999</v>
      </c>
      <c r="D18" s="291">
        <f>Vat_lieu!G6</f>
        <v>100711728</v>
      </c>
      <c r="E18" s="291">
        <f>Vat_lieu!H6</f>
        <v>3390141.6</v>
      </c>
      <c r="M18" s="97"/>
    </row>
    <row r="19" spans="1:13" s="96" customFormat="1" ht="33.049999999999997" customHeight="1" x14ac:dyDescent="0.3">
      <c r="A19" s="323" t="s">
        <v>240</v>
      </c>
      <c r="B19" s="323"/>
      <c r="C19" s="128">
        <f>SUM(D19:E19)</f>
        <v>662607180.60000002</v>
      </c>
      <c r="D19" s="292">
        <f>SUM(D15:D18)</f>
        <v>590794426</v>
      </c>
      <c r="E19" s="292">
        <f>SUM(E15:E18)</f>
        <v>71812754.599999994</v>
      </c>
      <c r="M19" s="97"/>
    </row>
    <row r="20" spans="1:13" s="96" customFormat="1" ht="16.55" x14ac:dyDescent="0.25">
      <c r="A20" s="129"/>
      <c r="B20" s="129"/>
      <c r="C20" s="129"/>
      <c r="D20" s="97"/>
      <c r="M20" s="97"/>
    </row>
  </sheetData>
  <mergeCells count="14">
    <mergeCell ref="A19:B19"/>
    <mergeCell ref="A9:B9"/>
    <mergeCell ref="E9:F9"/>
    <mergeCell ref="A12:C12"/>
    <mergeCell ref="A13:A14"/>
    <mergeCell ref="B13:B14"/>
    <mergeCell ref="C13:C14"/>
    <mergeCell ref="D13:E13"/>
    <mergeCell ref="G3:I3"/>
    <mergeCell ref="A1:E1"/>
    <mergeCell ref="A3:A4"/>
    <mergeCell ref="B3:B4"/>
    <mergeCell ref="E3:E4"/>
    <mergeCell ref="F3:F4"/>
  </mergeCells>
  <printOptions horizontalCentered="1"/>
  <pageMargins left="1" right="0.78740157480314998" top="0.6" bottom="0.74803149606299202" header="0.31496062992126" footer="0.31496062992126"/>
  <pageSetup paperSize="9" scale="143" firstPageNumber="8" orientation="landscape" useFirstPageNumber="1"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1"/>
  <sheetViews>
    <sheetView tabSelected="1" zoomScale="80" zoomScaleNormal="80" workbookViewId="0">
      <selection activeCell="E9" sqref="E9"/>
    </sheetView>
  </sheetViews>
  <sheetFormatPr defaultRowHeight="15.05" x14ac:dyDescent="0.3"/>
  <cols>
    <col min="1" max="1" width="7.88671875" customWidth="1"/>
    <col min="2" max="2" width="45" customWidth="1"/>
    <col min="3" max="3" width="15.21875" customWidth="1"/>
    <col min="4" max="4" width="13.21875" customWidth="1"/>
    <col min="5" max="5" width="12" customWidth="1"/>
    <col min="6" max="6" width="13.44140625" customWidth="1"/>
    <col min="7" max="7" width="12.88671875" customWidth="1"/>
    <col min="8" max="8" width="14.44140625" customWidth="1"/>
    <col min="9" max="9" width="18.44140625" customWidth="1"/>
    <col min="10" max="10" width="18.21875" customWidth="1"/>
  </cols>
  <sheetData>
    <row r="1" spans="1:10" ht="24.9" customHeight="1" x14ac:dyDescent="0.3">
      <c r="A1" s="332" t="s">
        <v>361</v>
      </c>
      <c r="B1" s="332"/>
      <c r="C1" s="332"/>
      <c r="D1" s="332"/>
      <c r="E1" s="332"/>
      <c r="F1" s="332"/>
      <c r="G1" s="332"/>
      <c r="H1" s="332"/>
      <c r="I1" s="332"/>
      <c r="J1" s="332"/>
    </row>
    <row r="2" spans="1:10" ht="30.15" hidden="1" customHeight="1" x14ac:dyDescent="0.3">
      <c r="A2" s="333"/>
      <c r="B2" s="333"/>
      <c r="C2" s="333"/>
      <c r="D2" s="333"/>
      <c r="E2" s="333"/>
      <c r="F2" s="333"/>
      <c r="G2" s="333"/>
      <c r="H2" s="333"/>
      <c r="I2" s="333"/>
      <c r="J2" s="333"/>
    </row>
    <row r="3" spans="1:10" ht="23.6" customHeight="1" x14ac:dyDescent="0.3">
      <c r="A3" s="334" t="s">
        <v>19</v>
      </c>
      <c r="B3" s="335" t="s">
        <v>20</v>
      </c>
      <c r="C3" s="330" t="s">
        <v>344</v>
      </c>
      <c r="D3" s="330" t="s">
        <v>345</v>
      </c>
      <c r="E3" s="330" t="s">
        <v>346</v>
      </c>
      <c r="F3" s="330" t="s">
        <v>347</v>
      </c>
      <c r="G3" s="330"/>
      <c r="H3" s="330" t="s">
        <v>348</v>
      </c>
      <c r="I3" s="331" t="s">
        <v>349</v>
      </c>
      <c r="J3" s="330" t="s">
        <v>350</v>
      </c>
    </row>
    <row r="4" spans="1:10" ht="30.15" x14ac:dyDescent="0.3">
      <c r="A4" s="334"/>
      <c r="B4" s="335"/>
      <c r="C4" s="330"/>
      <c r="D4" s="330"/>
      <c r="E4" s="330"/>
      <c r="F4" s="233" t="s">
        <v>351</v>
      </c>
      <c r="G4" s="233" t="s">
        <v>352</v>
      </c>
      <c r="H4" s="330"/>
      <c r="I4" s="331"/>
      <c r="J4" s="330"/>
    </row>
    <row r="5" spans="1:10" ht="15.75" customHeight="1" x14ac:dyDescent="0.3">
      <c r="A5" s="234" t="s">
        <v>353</v>
      </c>
      <c r="B5" s="235" t="s">
        <v>354</v>
      </c>
      <c r="C5" s="236">
        <v>1</v>
      </c>
      <c r="D5" s="236">
        <v>2</v>
      </c>
      <c r="E5" s="237">
        <v>3</v>
      </c>
      <c r="F5" s="237">
        <v>4</v>
      </c>
      <c r="G5" s="237">
        <v>5</v>
      </c>
      <c r="H5" s="236" t="s">
        <v>355</v>
      </c>
      <c r="I5" s="236" t="s">
        <v>356</v>
      </c>
      <c r="J5" s="236" t="s">
        <v>357</v>
      </c>
    </row>
    <row r="6" spans="1:10" ht="23.6" customHeight="1" x14ac:dyDescent="0.3">
      <c r="A6" s="238"/>
      <c r="B6" s="282" t="s">
        <v>28</v>
      </c>
      <c r="C6" s="239">
        <f>SUM(C9,C45,C66)</f>
        <v>519642964</v>
      </c>
      <c r="D6" s="239">
        <f t="shared" ref="D6:I6" si="0">SUM(D9,D45,D66)</f>
        <v>17721393</v>
      </c>
      <c r="E6" s="239">
        <f t="shared" si="0"/>
        <v>104101869</v>
      </c>
      <c r="F6" s="239">
        <f t="shared" si="0"/>
        <v>9098155</v>
      </c>
      <c r="G6" s="239">
        <f t="shared" si="0"/>
        <v>12042799</v>
      </c>
      <c r="H6" s="239">
        <f t="shared" si="0"/>
        <v>662607180</v>
      </c>
      <c r="I6" s="239">
        <f t="shared" si="0"/>
        <v>102981715</v>
      </c>
      <c r="J6" s="239">
        <f>SUM(J9,J45,J66)</f>
        <v>765588895</v>
      </c>
    </row>
    <row r="7" spans="1:10" s="285" customFormat="1" ht="17.7" customHeight="1" x14ac:dyDescent="0.3">
      <c r="A7" s="288" t="s">
        <v>363</v>
      </c>
      <c r="B7" s="289" t="s">
        <v>26</v>
      </c>
      <c r="C7" s="290">
        <f>SUM(C10,C46,C67)</f>
        <v>455441576</v>
      </c>
      <c r="D7" s="290">
        <f t="shared" ref="D7:I8" si="1">SUM(D10,D46,D67)</f>
        <v>14830727.999999998</v>
      </c>
      <c r="E7" s="290">
        <f t="shared" si="1"/>
        <v>100711728</v>
      </c>
      <c r="F7" s="290">
        <f t="shared" si="1"/>
        <v>7767595</v>
      </c>
      <c r="G7" s="290">
        <f t="shared" si="1"/>
        <v>12042799</v>
      </c>
      <c r="H7" s="290">
        <f t="shared" si="1"/>
        <v>590794426</v>
      </c>
      <c r="I7" s="290">
        <f t="shared" si="1"/>
        <v>88619164</v>
      </c>
      <c r="J7" s="290">
        <f>SUM(J10,J46,J67)</f>
        <v>679413591</v>
      </c>
    </row>
    <row r="8" spans="1:10" s="285" customFormat="1" ht="19.649999999999999" customHeight="1" x14ac:dyDescent="0.3">
      <c r="A8" s="286" t="s">
        <v>363</v>
      </c>
      <c r="B8" s="287" t="s">
        <v>27</v>
      </c>
      <c r="C8" s="284">
        <f>SUM(C11,C47,C68)</f>
        <v>64201388</v>
      </c>
      <c r="D8" s="284">
        <f t="shared" si="1"/>
        <v>2890665</v>
      </c>
      <c r="E8" s="284">
        <f t="shared" si="1"/>
        <v>3390141</v>
      </c>
      <c r="F8" s="284">
        <f t="shared" si="1"/>
        <v>1330560</v>
      </c>
      <c r="G8" s="284">
        <f t="shared" si="1"/>
        <v>0</v>
      </c>
      <c r="H8" s="284">
        <f t="shared" si="1"/>
        <v>71812754</v>
      </c>
      <c r="I8" s="284">
        <f t="shared" si="1"/>
        <v>14362551</v>
      </c>
      <c r="J8" s="284">
        <f>SUM(J11,J47,J68)</f>
        <v>86175305</v>
      </c>
    </row>
    <row r="9" spans="1:10" s="244" customFormat="1" ht="30.8" customHeight="1" x14ac:dyDescent="0.3">
      <c r="A9" s="242" t="s">
        <v>29</v>
      </c>
      <c r="B9" s="245" t="s">
        <v>30</v>
      </c>
      <c r="C9" s="243">
        <f>Nhancong!J6</f>
        <v>81674368</v>
      </c>
      <c r="D9" s="243">
        <f>'Dung cu'!G73</f>
        <v>2910372.4383</v>
      </c>
      <c r="E9" s="243">
        <f>Vat_lieu!G31</f>
        <v>12294996</v>
      </c>
      <c r="F9" s="243">
        <f>Thiet_bi!G30</f>
        <v>1439951</v>
      </c>
      <c r="G9" s="243">
        <f>Thiet_bi!G35</f>
        <v>1283762</v>
      </c>
      <c r="H9" s="243">
        <f>SUM(C9,D9,E9,F9,G9)</f>
        <v>99603449.438299999</v>
      </c>
      <c r="I9" s="243">
        <f>SUM(I10,I11)</f>
        <v>16697220</v>
      </c>
      <c r="J9" s="243">
        <f>ROUND(J10+J11,0)</f>
        <v>116300670</v>
      </c>
    </row>
    <row r="10" spans="1:10" s="244" customFormat="1" ht="15.75" customHeight="1" x14ac:dyDescent="0.3">
      <c r="A10" s="271" t="s">
        <v>362</v>
      </c>
      <c r="B10" s="272" t="s">
        <v>26</v>
      </c>
      <c r="C10" s="243">
        <f>Nhancong!H6</f>
        <v>50040784</v>
      </c>
      <c r="D10" s="243">
        <f>'Dung cu'!E73</f>
        <v>1580955.6047999999</v>
      </c>
      <c r="E10" s="243">
        <f>Vat_lieu!E31</f>
        <v>10735870</v>
      </c>
      <c r="F10" s="243">
        <f>Thiet_bi!E30</f>
        <v>828026</v>
      </c>
      <c r="G10" s="243">
        <f>Thiet_bi!E35</f>
        <v>1283762</v>
      </c>
      <c r="H10" s="243">
        <f>SUM(C10,D10,E10,F10,G10)</f>
        <v>64469397.604800001</v>
      </c>
      <c r="I10" s="243">
        <f>ROUND(H10*0.15,0)</f>
        <v>9670410</v>
      </c>
      <c r="J10" s="243">
        <f>ROUND(H10+I10,0)</f>
        <v>74139808</v>
      </c>
    </row>
    <row r="11" spans="1:10" s="244" customFormat="1" ht="15.05" customHeight="1" x14ac:dyDescent="0.3">
      <c r="A11" s="271" t="s">
        <v>362</v>
      </c>
      <c r="B11" s="272" t="s">
        <v>27</v>
      </c>
      <c r="C11" s="243">
        <f>Nhancong!I6</f>
        <v>31633584</v>
      </c>
      <c r="D11" s="243">
        <f>'Dung cu'!F73</f>
        <v>1329416.8335000002</v>
      </c>
      <c r="E11" s="243">
        <f>Vat_lieu!F31</f>
        <v>1559126</v>
      </c>
      <c r="F11" s="243">
        <f>Thiet_bi!F30</f>
        <v>611925</v>
      </c>
      <c r="G11" s="243">
        <f>Thiet_bi!F35</f>
        <v>0</v>
      </c>
      <c r="H11" s="243">
        <f>SUM(C11,D11,E11,F11,G11)</f>
        <v>35134051.833499998</v>
      </c>
      <c r="I11" s="243">
        <f>ROUND(H11*0.2,0)</f>
        <v>7026810</v>
      </c>
      <c r="J11" s="243">
        <f>ROUND(H11+I11,0)</f>
        <v>42160862</v>
      </c>
    </row>
    <row r="12" spans="1:10" x14ac:dyDescent="0.3">
      <c r="A12" s="240">
        <v>1</v>
      </c>
      <c r="B12" s="246" t="s">
        <v>31</v>
      </c>
      <c r="C12" s="241">
        <f>Nhancong!J7</f>
        <v>39991344</v>
      </c>
      <c r="D12" s="241"/>
      <c r="E12" s="241"/>
      <c r="F12" s="241"/>
      <c r="G12" s="241"/>
      <c r="H12" s="241"/>
      <c r="I12" s="241"/>
      <c r="J12" s="241"/>
    </row>
    <row r="13" spans="1:10" s="262" customFormat="1" x14ac:dyDescent="0.3">
      <c r="A13" s="259" t="s">
        <v>362</v>
      </c>
      <c r="B13" s="260" t="s">
        <v>26</v>
      </c>
      <c r="C13" s="273">
        <f>Nhancong!H7</f>
        <v>25682848</v>
      </c>
      <c r="D13" s="261"/>
      <c r="E13" s="261"/>
      <c r="F13" s="261"/>
      <c r="G13" s="261"/>
      <c r="H13" s="261"/>
      <c r="I13" s="261"/>
      <c r="J13" s="261"/>
    </row>
    <row r="14" spans="1:10" s="262" customFormat="1" x14ac:dyDescent="0.3">
      <c r="A14" s="259" t="s">
        <v>362</v>
      </c>
      <c r="B14" s="260" t="s">
        <v>27</v>
      </c>
      <c r="C14" s="273">
        <f>Nhancong!I7</f>
        <v>14308496</v>
      </c>
      <c r="D14" s="261"/>
      <c r="E14" s="261"/>
      <c r="F14" s="261"/>
      <c r="G14" s="261"/>
      <c r="H14" s="261"/>
      <c r="I14" s="261"/>
      <c r="J14" s="261"/>
    </row>
    <row r="15" spans="1:10" ht="51.05" customHeight="1" x14ac:dyDescent="0.3">
      <c r="A15" s="240" t="s">
        <v>32</v>
      </c>
      <c r="B15" s="246" t="s">
        <v>33</v>
      </c>
      <c r="C15" s="241">
        <f>Nhancong!J8</f>
        <v>12841424</v>
      </c>
      <c r="D15" s="241"/>
      <c r="E15" s="241"/>
      <c r="F15" s="241"/>
      <c r="G15" s="241"/>
      <c r="H15" s="241"/>
      <c r="I15" s="241"/>
      <c r="J15" s="241"/>
    </row>
    <row r="16" spans="1:10" ht="15.75" customHeight="1" x14ac:dyDescent="0.3">
      <c r="A16" s="259" t="s">
        <v>362</v>
      </c>
      <c r="B16" s="260" t="s">
        <v>26</v>
      </c>
      <c r="C16" s="273">
        <f>Nhancong!H8</f>
        <v>12841424</v>
      </c>
      <c r="D16" s="254"/>
      <c r="E16" s="254"/>
      <c r="F16" s="254"/>
      <c r="G16" s="254"/>
      <c r="H16" s="254"/>
      <c r="I16" s="254"/>
      <c r="J16" s="254"/>
    </row>
    <row r="17" spans="1:10" ht="19" customHeight="1" x14ac:dyDescent="0.3">
      <c r="A17" s="259" t="s">
        <v>362</v>
      </c>
      <c r="B17" s="260" t="s">
        <v>27</v>
      </c>
      <c r="C17" s="273">
        <f>Nhancong!I8</f>
        <v>0</v>
      </c>
      <c r="D17" s="254"/>
      <c r="E17" s="254"/>
      <c r="F17" s="254"/>
      <c r="G17" s="254"/>
      <c r="H17" s="254"/>
      <c r="I17" s="254"/>
      <c r="J17" s="254"/>
    </row>
    <row r="18" spans="1:10" ht="38" customHeight="1" x14ac:dyDescent="0.3">
      <c r="A18" s="240" t="s">
        <v>35</v>
      </c>
      <c r="B18" s="246" t="s">
        <v>36</v>
      </c>
      <c r="C18" s="241">
        <f>Nhancong!J9</f>
        <v>4012945</v>
      </c>
      <c r="D18" s="241"/>
      <c r="E18" s="241"/>
      <c r="F18" s="241"/>
      <c r="G18" s="241"/>
      <c r="H18" s="241"/>
      <c r="I18" s="241"/>
      <c r="J18" s="241"/>
    </row>
    <row r="19" spans="1:10" ht="18.350000000000001" customHeight="1" x14ac:dyDescent="0.3">
      <c r="A19" s="259" t="s">
        <v>362</v>
      </c>
      <c r="B19" s="260" t="s">
        <v>26</v>
      </c>
      <c r="C19" s="273">
        <f>Nhancong!H9</f>
        <v>4012945</v>
      </c>
      <c r="D19" s="254"/>
      <c r="E19" s="254"/>
      <c r="F19" s="254"/>
      <c r="G19" s="254"/>
      <c r="H19" s="254"/>
      <c r="I19" s="254"/>
      <c r="J19" s="254"/>
    </row>
    <row r="20" spans="1:10" ht="17.7" customHeight="1" x14ac:dyDescent="0.3">
      <c r="A20" s="259" t="s">
        <v>362</v>
      </c>
      <c r="B20" s="260" t="s">
        <v>27</v>
      </c>
      <c r="C20" s="273">
        <f>Nhancong!I9</f>
        <v>0</v>
      </c>
      <c r="D20" s="254"/>
      <c r="E20" s="254"/>
      <c r="F20" s="254"/>
      <c r="G20" s="254"/>
      <c r="H20" s="254"/>
      <c r="I20" s="254"/>
      <c r="J20" s="254"/>
    </row>
    <row r="21" spans="1:10" ht="27.5" customHeight="1" x14ac:dyDescent="0.3">
      <c r="A21" s="240" t="s">
        <v>38</v>
      </c>
      <c r="B21" s="246" t="s">
        <v>39</v>
      </c>
      <c r="C21" s="241">
        <f>Nhancong!J10</f>
        <v>20729208</v>
      </c>
      <c r="D21" s="241"/>
      <c r="E21" s="241"/>
      <c r="F21" s="241"/>
      <c r="G21" s="241"/>
      <c r="H21" s="241"/>
      <c r="I21" s="241"/>
      <c r="J21" s="241"/>
    </row>
    <row r="22" spans="1:10" ht="17.05" customHeight="1" x14ac:dyDescent="0.3">
      <c r="A22" s="259" t="s">
        <v>362</v>
      </c>
      <c r="B22" s="260" t="s">
        <v>26</v>
      </c>
      <c r="C22" s="273">
        <f>Nhancong!H10</f>
        <v>6420712</v>
      </c>
      <c r="D22" s="254"/>
      <c r="E22" s="254"/>
      <c r="F22" s="254"/>
      <c r="G22" s="254"/>
      <c r="H22" s="254"/>
      <c r="I22" s="254"/>
      <c r="J22" s="254"/>
    </row>
    <row r="23" spans="1:10" ht="20.3" customHeight="1" x14ac:dyDescent="0.3">
      <c r="A23" s="259" t="s">
        <v>362</v>
      </c>
      <c r="B23" s="260" t="s">
        <v>27</v>
      </c>
      <c r="C23" s="273">
        <f>Nhancong!I10</f>
        <v>14308496</v>
      </c>
      <c r="D23" s="254"/>
      <c r="E23" s="254"/>
      <c r="F23" s="254"/>
      <c r="G23" s="254"/>
      <c r="H23" s="254"/>
      <c r="I23" s="254"/>
      <c r="J23" s="254"/>
    </row>
    <row r="24" spans="1:10" x14ac:dyDescent="0.3">
      <c r="A24" s="240" t="s">
        <v>40</v>
      </c>
      <c r="B24" s="246" t="s">
        <v>41</v>
      </c>
      <c r="C24" s="241">
        <f>Nhancong!J11</f>
        <v>2407767</v>
      </c>
      <c r="D24" s="241"/>
      <c r="E24" s="241"/>
      <c r="F24" s="241"/>
      <c r="G24" s="241"/>
      <c r="H24" s="241"/>
      <c r="I24" s="241"/>
      <c r="J24" s="241"/>
    </row>
    <row r="25" spans="1:10" x14ac:dyDescent="0.3">
      <c r="A25" s="259" t="s">
        <v>362</v>
      </c>
      <c r="B25" s="260" t="s">
        <v>26</v>
      </c>
      <c r="C25" s="273">
        <f>Nhancong!H11</f>
        <v>2407767</v>
      </c>
      <c r="D25" s="254"/>
      <c r="E25" s="254"/>
      <c r="F25" s="254"/>
      <c r="G25" s="254"/>
      <c r="H25" s="254"/>
      <c r="I25" s="254"/>
      <c r="J25" s="254"/>
    </row>
    <row r="26" spans="1:10" x14ac:dyDescent="0.3">
      <c r="A26" s="259" t="s">
        <v>362</v>
      </c>
      <c r="B26" s="260" t="s">
        <v>27</v>
      </c>
      <c r="C26" s="273">
        <f>Nhancong!I11</f>
        <v>0</v>
      </c>
      <c r="D26" s="254"/>
      <c r="E26" s="254"/>
      <c r="F26" s="254"/>
      <c r="G26" s="254"/>
      <c r="H26" s="254"/>
      <c r="I26" s="254"/>
      <c r="J26" s="254"/>
    </row>
    <row r="27" spans="1:10" x14ac:dyDescent="0.3">
      <c r="A27" s="240">
        <v>2</v>
      </c>
      <c r="B27" s="246" t="s">
        <v>42</v>
      </c>
      <c r="C27" s="241">
        <f>Nhancong!J12</f>
        <v>17325088</v>
      </c>
      <c r="D27" s="241"/>
      <c r="E27" s="241"/>
      <c r="F27" s="241"/>
      <c r="G27" s="241"/>
      <c r="H27" s="241"/>
      <c r="I27" s="241"/>
      <c r="J27" s="241"/>
    </row>
    <row r="28" spans="1:10" x14ac:dyDescent="0.3">
      <c r="A28" s="259" t="s">
        <v>362</v>
      </c>
      <c r="B28" s="260" t="s">
        <v>26</v>
      </c>
      <c r="C28" s="273">
        <f>Nhancong!H12</f>
        <v>0</v>
      </c>
      <c r="D28" s="254"/>
      <c r="E28" s="254"/>
      <c r="F28" s="254"/>
      <c r="G28" s="254"/>
      <c r="H28" s="254"/>
      <c r="I28" s="254"/>
      <c r="J28" s="254"/>
    </row>
    <row r="29" spans="1:10" x14ac:dyDescent="0.3">
      <c r="A29" s="259" t="s">
        <v>362</v>
      </c>
      <c r="B29" s="260" t="s">
        <v>27</v>
      </c>
      <c r="C29" s="273">
        <f>Nhancong!I12</f>
        <v>17325088</v>
      </c>
      <c r="D29" s="254"/>
      <c r="E29" s="254"/>
      <c r="F29" s="254"/>
      <c r="G29" s="254"/>
      <c r="H29" s="254"/>
      <c r="I29" s="254"/>
      <c r="J29" s="254"/>
    </row>
    <row r="30" spans="1:10" ht="26.2" x14ac:dyDescent="0.3">
      <c r="A30" s="240" t="s">
        <v>43</v>
      </c>
      <c r="B30" s="246" t="s">
        <v>44</v>
      </c>
      <c r="C30" s="241">
        <f>Nhancong!J13</f>
        <v>1082818</v>
      </c>
      <c r="D30" s="241"/>
      <c r="E30" s="241"/>
      <c r="F30" s="241"/>
      <c r="G30" s="241"/>
      <c r="H30" s="241"/>
      <c r="I30" s="241"/>
      <c r="J30" s="241"/>
    </row>
    <row r="31" spans="1:10" x14ac:dyDescent="0.3">
      <c r="A31" s="259" t="s">
        <v>362</v>
      </c>
      <c r="B31" s="260" t="s">
        <v>26</v>
      </c>
      <c r="C31" s="273">
        <f>Nhancong!H13</f>
        <v>0</v>
      </c>
      <c r="D31" s="254"/>
      <c r="E31" s="254"/>
      <c r="F31" s="254"/>
      <c r="G31" s="254"/>
      <c r="H31" s="254"/>
      <c r="I31" s="254"/>
      <c r="J31" s="254"/>
    </row>
    <row r="32" spans="1:10" x14ac:dyDescent="0.3">
      <c r="A32" s="259" t="s">
        <v>362</v>
      </c>
      <c r="B32" s="260" t="s">
        <v>27</v>
      </c>
      <c r="C32" s="273">
        <f>Nhancong!I13</f>
        <v>1082818</v>
      </c>
      <c r="D32" s="254"/>
      <c r="E32" s="254"/>
      <c r="F32" s="254"/>
      <c r="G32" s="254"/>
      <c r="H32" s="254"/>
      <c r="I32" s="254"/>
      <c r="J32" s="254"/>
    </row>
    <row r="33" spans="1:10" x14ac:dyDescent="0.3">
      <c r="A33" s="240" t="s">
        <v>46</v>
      </c>
      <c r="B33" s="246" t="s">
        <v>47</v>
      </c>
      <c r="C33" s="241">
        <f>Nhancong!J14</f>
        <v>12993816</v>
      </c>
      <c r="D33" s="241"/>
      <c r="E33" s="241"/>
      <c r="F33" s="241"/>
      <c r="G33" s="241"/>
      <c r="H33" s="241"/>
      <c r="I33" s="241"/>
      <c r="J33" s="241"/>
    </row>
    <row r="34" spans="1:10" x14ac:dyDescent="0.3">
      <c r="A34" s="259" t="s">
        <v>362</v>
      </c>
      <c r="B34" s="260" t="s">
        <v>26</v>
      </c>
      <c r="C34" s="273">
        <f>Nhancong!H14</f>
        <v>0</v>
      </c>
      <c r="D34" s="254"/>
      <c r="E34" s="254"/>
      <c r="F34" s="254"/>
      <c r="G34" s="254"/>
      <c r="H34" s="254"/>
      <c r="I34" s="254"/>
      <c r="J34" s="254"/>
    </row>
    <row r="35" spans="1:10" x14ac:dyDescent="0.3">
      <c r="A35" s="259" t="s">
        <v>362</v>
      </c>
      <c r="B35" s="260" t="s">
        <v>27</v>
      </c>
      <c r="C35" s="273">
        <f>Nhancong!I14</f>
        <v>12993816</v>
      </c>
      <c r="D35" s="254"/>
      <c r="E35" s="254"/>
      <c r="F35" s="254"/>
      <c r="G35" s="254"/>
      <c r="H35" s="254"/>
      <c r="I35" s="254"/>
      <c r="J35" s="254"/>
    </row>
    <row r="36" spans="1:10" ht="26.2" x14ac:dyDescent="0.3">
      <c r="A36" s="240" t="s">
        <v>48</v>
      </c>
      <c r="B36" s="246" t="s">
        <v>49</v>
      </c>
      <c r="C36" s="241">
        <f>Nhancong!J15</f>
        <v>3248454</v>
      </c>
      <c r="D36" s="241"/>
      <c r="E36" s="241"/>
      <c r="F36" s="241"/>
      <c r="G36" s="241"/>
      <c r="H36" s="241"/>
      <c r="I36" s="241"/>
      <c r="J36" s="241"/>
    </row>
    <row r="37" spans="1:10" x14ac:dyDescent="0.3">
      <c r="A37" s="259" t="s">
        <v>362</v>
      </c>
      <c r="B37" s="260" t="s">
        <v>26</v>
      </c>
      <c r="C37" s="273">
        <f>Nhancong!H15</f>
        <v>0</v>
      </c>
      <c r="D37" s="254"/>
      <c r="E37" s="254"/>
      <c r="F37" s="254"/>
      <c r="G37" s="254"/>
      <c r="H37" s="254"/>
      <c r="I37" s="254"/>
      <c r="J37" s="254"/>
    </row>
    <row r="38" spans="1:10" x14ac:dyDescent="0.3">
      <c r="A38" s="259" t="s">
        <v>362</v>
      </c>
      <c r="B38" s="260" t="s">
        <v>27</v>
      </c>
      <c r="C38" s="273">
        <f>Nhancong!I15</f>
        <v>3248454</v>
      </c>
      <c r="D38" s="254"/>
      <c r="E38" s="254"/>
      <c r="F38" s="254"/>
      <c r="G38" s="254"/>
      <c r="H38" s="254"/>
      <c r="I38" s="254"/>
      <c r="J38" s="254"/>
    </row>
    <row r="39" spans="1:10" x14ac:dyDescent="0.3">
      <c r="A39" s="240">
        <v>3</v>
      </c>
      <c r="B39" s="246" t="s">
        <v>50</v>
      </c>
      <c r="C39" s="241">
        <f>Nhancong!J16</f>
        <v>16238624</v>
      </c>
      <c r="D39" s="241"/>
      <c r="E39" s="241"/>
      <c r="F39" s="241"/>
      <c r="G39" s="241"/>
      <c r="H39" s="241"/>
      <c r="I39" s="241"/>
      <c r="J39" s="241"/>
    </row>
    <row r="40" spans="1:10" x14ac:dyDescent="0.3">
      <c r="A40" s="259" t="s">
        <v>362</v>
      </c>
      <c r="B40" s="260" t="s">
        <v>26</v>
      </c>
      <c r="C40" s="273">
        <f>Nhancong!H16</f>
        <v>16238624</v>
      </c>
      <c r="D40" s="254"/>
      <c r="E40" s="254"/>
      <c r="F40" s="254"/>
      <c r="G40" s="254"/>
      <c r="H40" s="254"/>
      <c r="I40" s="254"/>
      <c r="J40" s="254"/>
    </row>
    <row r="41" spans="1:10" x14ac:dyDescent="0.3">
      <c r="A41" s="259" t="s">
        <v>362</v>
      </c>
      <c r="B41" s="260" t="s">
        <v>27</v>
      </c>
      <c r="C41" s="273">
        <f>Nhancong!I16</f>
        <v>0</v>
      </c>
      <c r="D41" s="254"/>
      <c r="E41" s="254"/>
      <c r="F41" s="254"/>
      <c r="G41" s="254"/>
      <c r="H41" s="254"/>
      <c r="I41" s="254"/>
      <c r="J41" s="254"/>
    </row>
    <row r="42" spans="1:10" ht="19" customHeight="1" x14ac:dyDescent="0.3">
      <c r="A42" s="240">
        <v>4</v>
      </c>
      <c r="B42" s="246" t="s">
        <v>52</v>
      </c>
      <c r="C42" s="241">
        <f>Nhancong!J17</f>
        <v>8119312</v>
      </c>
      <c r="D42" s="241"/>
      <c r="E42" s="241"/>
      <c r="F42" s="241"/>
      <c r="G42" s="241"/>
      <c r="H42" s="241"/>
      <c r="I42" s="241"/>
      <c r="J42" s="241"/>
    </row>
    <row r="43" spans="1:10" ht="15.05" customHeight="1" x14ac:dyDescent="0.3">
      <c r="A43" s="259" t="s">
        <v>362</v>
      </c>
      <c r="B43" s="260" t="s">
        <v>26</v>
      </c>
      <c r="C43" s="273">
        <f>Nhancong!H17</f>
        <v>8119312</v>
      </c>
      <c r="D43" s="254"/>
      <c r="E43" s="254"/>
      <c r="F43" s="254"/>
      <c r="G43" s="254"/>
      <c r="H43" s="255"/>
      <c r="I43" s="254"/>
      <c r="J43" s="255"/>
    </row>
    <row r="44" spans="1:10" ht="17.05" customHeight="1" x14ac:dyDescent="0.3">
      <c r="A44" s="259" t="s">
        <v>362</v>
      </c>
      <c r="B44" s="260" t="s">
        <v>27</v>
      </c>
      <c r="C44" s="273">
        <f>Nhancong!I17</f>
        <v>0</v>
      </c>
      <c r="D44" s="254"/>
      <c r="E44" s="254"/>
      <c r="F44" s="254"/>
      <c r="G44" s="254"/>
      <c r="H44" s="255"/>
      <c r="I44" s="254"/>
      <c r="J44" s="255"/>
    </row>
    <row r="45" spans="1:10" s="244" customFormat="1" ht="29.45" customHeight="1" x14ac:dyDescent="0.3">
      <c r="A45" s="248" t="s">
        <v>53</v>
      </c>
      <c r="B45" s="247" t="s">
        <v>54</v>
      </c>
      <c r="C45" s="249">
        <f>Nhancong!J18</f>
        <v>274854183</v>
      </c>
      <c r="D45" s="249">
        <f>'Dung cu'!G74</f>
        <v>9162491.4098999985</v>
      </c>
      <c r="E45" s="249">
        <f>Vat_lieu!G32</f>
        <v>57512295</v>
      </c>
      <c r="F45" s="280">
        <f>Thiet_bi!G31</f>
        <v>4745680</v>
      </c>
      <c r="G45" s="280">
        <f>Thiet_bi!G36</f>
        <v>6759623</v>
      </c>
      <c r="H45" s="243">
        <f>SUM(C45,D45,E45,F45,G45)</f>
        <v>353034272.40990001</v>
      </c>
      <c r="I45" s="243">
        <f>SUM(I46,I47)</f>
        <v>53969091</v>
      </c>
      <c r="J45" s="243">
        <f>ROUND(H45+I45,0)</f>
        <v>407003363</v>
      </c>
    </row>
    <row r="46" spans="1:10" s="244" customFormat="1" ht="19.649999999999999" customHeight="1" x14ac:dyDescent="0.3">
      <c r="A46" s="271" t="s">
        <v>362</v>
      </c>
      <c r="B46" s="272" t="s">
        <v>26</v>
      </c>
      <c r="C46" s="243">
        <f>Nhancong!H18</f>
        <v>256781719</v>
      </c>
      <c r="D46" s="243">
        <f>'Dung cu'!E74</f>
        <v>8324487.6263999995</v>
      </c>
      <c r="E46" s="243">
        <f>Vat_lieu!E32</f>
        <v>56529493</v>
      </c>
      <c r="F46" s="243">
        <f>Thiet_bi!E31</f>
        <v>4359951</v>
      </c>
      <c r="G46" s="243">
        <f>Thiet_bi!E36</f>
        <v>6759623</v>
      </c>
      <c r="H46" s="243">
        <f>SUM(C46,D46,E46,F46,G46)</f>
        <v>332755273.62639999</v>
      </c>
      <c r="I46" s="243">
        <f>ROUND(H46*0.15,0)</f>
        <v>49913291</v>
      </c>
      <c r="J46" s="243">
        <f>ROUND(H46+I46,0)</f>
        <v>382668565</v>
      </c>
    </row>
    <row r="47" spans="1:10" s="244" customFormat="1" ht="16.399999999999999" customHeight="1" x14ac:dyDescent="0.3">
      <c r="A47" s="271" t="s">
        <v>362</v>
      </c>
      <c r="B47" s="272" t="s">
        <v>27</v>
      </c>
      <c r="C47" s="243">
        <f>Nhancong!I18</f>
        <v>18072464</v>
      </c>
      <c r="D47" s="243">
        <f>'Dung cu'!F74</f>
        <v>838003.7834999999</v>
      </c>
      <c r="E47" s="243">
        <f>Vat_lieu!F32</f>
        <v>982802</v>
      </c>
      <c r="F47" s="243">
        <f>Thiet_bi!F31</f>
        <v>385729</v>
      </c>
      <c r="G47" s="243">
        <f>Thiet_bi!F36</f>
        <v>0</v>
      </c>
      <c r="H47" s="243">
        <f>SUM(C47,D47,E47,F47,G47)</f>
        <v>20278998.783500001</v>
      </c>
      <c r="I47" s="243">
        <f>ROUND(H47*0.2,0)</f>
        <v>4055800</v>
      </c>
      <c r="J47" s="243">
        <f>ROUND(H47+I47,0)</f>
        <v>24334799</v>
      </c>
    </row>
    <row r="48" spans="1:10" ht="25.55" customHeight="1" x14ac:dyDescent="0.3">
      <c r="A48" s="240">
        <v>1</v>
      </c>
      <c r="B48" s="246" t="s">
        <v>55</v>
      </c>
      <c r="C48" s="241">
        <f>Nhancong!J19</f>
        <v>33394168</v>
      </c>
      <c r="D48" s="241"/>
      <c r="E48" s="241"/>
      <c r="F48" s="241"/>
      <c r="G48" s="241"/>
      <c r="H48" s="241"/>
      <c r="I48" s="241"/>
      <c r="J48" s="241"/>
    </row>
    <row r="49" spans="1:10" ht="18.350000000000001" customHeight="1" x14ac:dyDescent="0.3">
      <c r="A49" s="259" t="s">
        <v>362</v>
      </c>
      <c r="B49" s="260" t="s">
        <v>26</v>
      </c>
      <c r="C49" s="273">
        <f>Nhancong!H19</f>
        <v>24357936</v>
      </c>
      <c r="D49" s="254"/>
      <c r="E49" s="254"/>
      <c r="F49" s="254"/>
      <c r="G49" s="254"/>
      <c r="H49" s="254"/>
      <c r="I49" s="254"/>
      <c r="J49" s="254"/>
    </row>
    <row r="50" spans="1:10" ht="18.350000000000001" customHeight="1" x14ac:dyDescent="0.3">
      <c r="A50" s="259" t="s">
        <v>362</v>
      </c>
      <c r="B50" s="260" t="s">
        <v>27</v>
      </c>
      <c r="C50" s="273">
        <f>Nhancong!I19</f>
        <v>9036232</v>
      </c>
      <c r="D50" s="254"/>
      <c r="E50" s="254"/>
      <c r="F50" s="254"/>
      <c r="G50" s="254"/>
      <c r="H50" s="254"/>
      <c r="I50" s="254"/>
      <c r="J50" s="254"/>
    </row>
    <row r="51" spans="1:10" ht="26.2" x14ac:dyDescent="0.3">
      <c r="A51" s="240">
        <v>2</v>
      </c>
      <c r="B51" s="246" t="s">
        <v>56</v>
      </c>
      <c r="C51" s="241">
        <f>Nhancong!J20</f>
        <v>7104398</v>
      </c>
      <c r="D51" s="241"/>
      <c r="E51" s="241"/>
      <c r="F51" s="241"/>
      <c r="G51" s="241"/>
      <c r="H51" s="241"/>
      <c r="I51" s="241"/>
      <c r="J51" s="241"/>
    </row>
    <row r="52" spans="1:10" x14ac:dyDescent="0.3">
      <c r="A52" s="259" t="s">
        <v>362</v>
      </c>
      <c r="B52" s="260" t="s">
        <v>26</v>
      </c>
      <c r="C52" s="273">
        <f>Nhancong!H20</f>
        <v>7104398</v>
      </c>
      <c r="D52" s="254"/>
      <c r="E52" s="254"/>
      <c r="F52" s="254"/>
      <c r="G52" s="254"/>
      <c r="H52" s="254"/>
      <c r="I52" s="254"/>
      <c r="J52" s="254"/>
    </row>
    <row r="53" spans="1:10" x14ac:dyDescent="0.3">
      <c r="A53" s="259" t="s">
        <v>362</v>
      </c>
      <c r="B53" s="260" t="s">
        <v>27</v>
      </c>
      <c r="C53" s="273">
        <f>Nhancong!I20</f>
        <v>0</v>
      </c>
      <c r="D53" s="254"/>
      <c r="E53" s="254"/>
      <c r="F53" s="254"/>
      <c r="G53" s="254"/>
      <c r="H53" s="254"/>
      <c r="I53" s="254"/>
      <c r="J53" s="254"/>
    </row>
    <row r="54" spans="1:10" ht="26.2" x14ac:dyDescent="0.3">
      <c r="A54" s="240">
        <v>3</v>
      </c>
      <c r="B54" s="246" t="s">
        <v>57</v>
      </c>
      <c r="C54" s="241">
        <f>Nhancong!J21</f>
        <v>5074570</v>
      </c>
      <c r="D54" s="241"/>
      <c r="E54" s="241"/>
      <c r="F54" s="241"/>
      <c r="G54" s="241"/>
      <c r="H54" s="241"/>
      <c r="I54" s="241"/>
      <c r="J54" s="241"/>
    </row>
    <row r="55" spans="1:10" x14ac:dyDescent="0.3">
      <c r="A55" s="259" t="s">
        <v>362</v>
      </c>
      <c r="B55" s="260" t="s">
        <v>26</v>
      </c>
      <c r="C55" s="273">
        <f>Nhancong!H21</f>
        <v>5074570</v>
      </c>
      <c r="D55" s="254"/>
      <c r="E55" s="254"/>
      <c r="F55" s="254"/>
      <c r="G55" s="254"/>
      <c r="H55" s="254"/>
      <c r="I55" s="254"/>
      <c r="J55" s="254"/>
    </row>
    <row r="56" spans="1:10" x14ac:dyDescent="0.3">
      <c r="A56" s="259" t="s">
        <v>362</v>
      </c>
      <c r="B56" s="260" t="s">
        <v>27</v>
      </c>
      <c r="C56" s="273">
        <f>Nhancong!I21</f>
        <v>0</v>
      </c>
      <c r="D56" s="254"/>
      <c r="E56" s="254"/>
      <c r="F56" s="254"/>
      <c r="G56" s="254"/>
      <c r="H56" s="254"/>
      <c r="I56" s="254"/>
      <c r="J56" s="254"/>
    </row>
    <row r="57" spans="1:10" ht="121.1" customHeight="1" x14ac:dyDescent="0.3">
      <c r="A57" s="240">
        <v>4</v>
      </c>
      <c r="B57" s="246" t="s">
        <v>58</v>
      </c>
      <c r="C57" s="241">
        <f>Nhancong!J22</f>
        <v>229281047</v>
      </c>
      <c r="D57" s="241"/>
      <c r="E57" s="241"/>
      <c r="F57" s="241"/>
      <c r="G57" s="241"/>
      <c r="H57" s="241"/>
      <c r="I57" s="241"/>
      <c r="J57" s="241"/>
    </row>
    <row r="58" spans="1:10" ht="15.05" customHeight="1" x14ac:dyDescent="0.3">
      <c r="A58" s="259" t="s">
        <v>362</v>
      </c>
      <c r="B58" s="260" t="s">
        <v>26</v>
      </c>
      <c r="C58" s="273">
        <f>Nhancong!H22</f>
        <v>220244815</v>
      </c>
      <c r="D58" s="254"/>
      <c r="E58" s="254"/>
      <c r="F58" s="254"/>
      <c r="G58" s="254"/>
      <c r="H58" s="254"/>
      <c r="I58" s="254"/>
      <c r="J58" s="254"/>
    </row>
    <row r="59" spans="1:10" ht="19.649999999999999" customHeight="1" x14ac:dyDescent="0.3">
      <c r="A59" s="259" t="s">
        <v>362</v>
      </c>
      <c r="B59" s="260" t="s">
        <v>27</v>
      </c>
      <c r="C59" s="273">
        <f>Nhancong!I22</f>
        <v>9036232</v>
      </c>
      <c r="D59" s="254"/>
      <c r="E59" s="254"/>
      <c r="F59" s="254"/>
      <c r="G59" s="254"/>
      <c r="H59" s="254"/>
      <c r="I59" s="254"/>
      <c r="J59" s="254"/>
    </row>
    <row r="60" spans="1:10" ht="104.75" x14ac:dyDescent="0.3">
      <c r="A60" s="240" t="s">
        <v>59</v>
      </c>
      <c r="B60" s="246" t="s">
        <v>60</v>
      </c>
      <c r="C60" s="241">
        <f>Nhancong!J23</f>
        <v>187767567</v>
      </c>
      <c r="D60" s="241"/>
      <c r="E60" s="241"/>
      <c r="F60" s="241"/>
      <c r="G60" s="241"/>
      <c r="H60" s="241"/>
      <c r="I60" s="241"/>
      <c r="J60" s="241"/>
    </row>
    <row r="61" spans="1:10" x14ac:dyDescent="0.3">
      <c r="A61" s="259" t="s">
        <v>362</v>
      </c>
      <c r="B61" s="260" t="s">
        <v>26</v>
      </c>
      <c r="C61" s="273">
        <f>Nhancong!H23</f>
        <v>187767567</v>
      </c>
      <c r="D61" s="254"/>
      <c r="E61" s="254"/>
      <c r="F61" s="254"/>
      <c r="G61" s="254"/>
      <c r="H61" s="254"/>
      <c r="I61" s="254"/>
      <c r="J61" s="254"/>
    </row>
    <row r="62" spans="1:10" x14ac:dyDescent="0.3">
      <c r="A62" s="259" t="s">
        <v>362</v>
      </c>
      <c r="B62" s="260" t="s">
        <v>27</v>
      </c>
      <c r="C62" s="273">
        <f>Nhancong!I23</f>
        <v>0</v>
      </c>
      <c r="D62" s="254"/>
      <c r="E62" s="254"/>
      <c r="F62" s="254"/>
      <c r="G62" s="254"/>
      <c r="H62" s="254"/>
      <c r="I62" s="254"/>
      <c r="J62" s="254"/>
    </row>
    <row r="63" spans="1:10" ht="26.2" x14ac:dyDescent="0.3">
      <c r="A63" s="240" t="s">
        <v>62</v>
      </c>
      <c r="B63" s="246" t="s">
        <v>63</v>
      </c>
      <c r="C63" s="241">
        <f>Nhancong!J24</f>
        <v>41513480</v>
      </c>
      <c r="D63" s="241"/>
      <c r="E63" s="241"/>
      <c r="F63" s="241"/>
      <c r="G63" s="241"/>
      <c r="H63" s="241"/>
      <c r="I63" s="241"/>
      <c r="J63" s="241"/>
    </row>
    <row r="64" spans="1:10" x14ac:dyDescent="0.3">
      <c r="A64" s="259" t="s">
        <v>362</v>
      </c>
      <c r="B64" s="260" t="s">
        <v>26</v>
      </c>
      <c r="C64" s="273">
        <f>Nhancong!H24</f>
        <v>32477248</v>
      </c>
      <c r="D64" s="254"/>
      <c r="E64" s="254"/>
      <c r="F64" s="254"/>
      <c r="G64" s="254"/>
      <c r="H64" s="255"/>
      <c r="I64" s="254"/>
      <c r="J64" s="255"/>
    </row>
    <row r="65" spans="1:10" x14ac:dyDescent="0.3">
      <c r="A65" s="259" t="s">
        <v>362</v>
      </c>
      <c r="B65" s="260" t="s">
        <v>27</v>
      </c>
      <c r="C65" s="273">
        <f>Nhancong!I24</f>
        <v>9036232</v>
      </c>
      <c r="D65" s="254"/>
      <c r="E65" s="254"/>
      <c r="F65" s="254"/>
      <c r="G65" s="254"/>
      <c r="H65" s="255"/>
      <c r="I65" s="254"/>
      <c r="J65" s="255"/>
    </row>
    <row r="66" spans="1:10" s="244" customFormat="1" ht="27.5" customHeight="1" x14ac:dyDescent="0.3">
      <c r="A66" s="248" t="s">
        <v>64</v>
      </c>
      <c r="B66" s="247" t="s">
        <v>65</v>
      </c>
      <c r="C66" s="249">
        <f>Nhancong!J25</f>
        <v>163114413</v>
      </c>
      <c r="D66" s="249">
        <f>'Dung cu'!G75</f>
        <v>5648529.1517999992</v>
      </c>
      <c r="E66" s="249">
        <f>Vat_lieu!G33</f>
        <v>34294578</v>
      </c>
      <c r="F66" s="280">
        <f>Thiet_bi!G32</f>
        <v>2912524</v>
      </c>
      <c r="G66" s="280">
        <f>Thiet_bi!G37</f>
        <v>3999414</v>
      </c>
      <c r="H66" s="243">
        <f>SUM(C66,D66,E66,F66,G66)</f>
        <v>209969458.15180001</v>
      </c>
      <c r="I66" s="243">
        <f>SUM(I67,I68)</f>
        <v>32315404</v>
      </c>
      <c r="J66" s="243">
        <f>ROUND(H66+I66,0)</f>
        <v>242284862</v>
      </c>
    </row>
    <row r="67" spans="1:10" s="244" customFormat="1" ht="19" customHeight="1" x14ac:dyDescent="0.3">
      <c r="A67" s="271" t="s">
        <v>362</v>
      </c>
      <c r="B67" s="272" t="s">
        <v>26</v>
      </c>
      <c r="C67" s="243">
        <f>Nhancong!H25</f>
        <v>148619073</v>
      </c>
      <c r="D67" s="243">
        <f>'Dung cu'!E75</f>
        <v>4925284.7687999997</v>
      </c>
      <c r="E67" s="243">
        <f>Vat_lieu!E33</f>
        <v>33446365</v>
      </c>
      <c r="F67" s="243">
        <f>Thiet_bi!E32</f>
        <v>2579618</v>
      </c>
      <c r="G67" s="243">
        <f>Thiet_bi!E37</f>
        <v>3999414</v>
      </c>
      <c r="H67" s="243">
        <f>SUM(C67,D67,E67,F67,G67)</f>
        <v>193569754.76879999</v>
      </c>
      <c r="I67" s="243">
        <f>ROUND(H67*0.15,0)</f>
        <v>29035463</v>
      </c>
      <c r="J67" s="243">
        <f>ROUND(H67+I67,0)</f>
        <v>222605218</v>
      </c>
    </row>
    <row r="68" spans="1:10" s="244" customFormat="1" ht="14.4" customHeight="1" x14ac:dyDescent="0.3">
      <c r="A68" s="271" t="s">
        <v>362</v>
      </c>
      <c r="B68" s="272" t="s">
        <v>27</v>
      </c>
      <c r="C68" s="243">
        <f>Nhancong!I25</f>
        <v>14495340</v>
      </c>
      <c r="D68" s="243">
        <f>'Dung cu'!F75</f>
        <v>723244.38299999991</v>
      </c>
      <c r="E68" s="243">
        <f>Vat_lieu!F33</f>
        <v>848213</v>
      </c>
      <c r="F68" s="243">
        <f>Thiet_bi!F32</f>
        <v>332906</v>
      </c>
      <c r="G68" s="243">
        <f>Thiet_bi!F37</f>
        <v>0</v>
      </c>
      <c r="H68" s="243">
        <f>SUM(C68,D68,E68,F68,G68)</f>
        <v>16399703.382999999</v>
      </c>
      <c r="I68" s="243">
        <f>ROUND(H68*0.2,0)</f>
        <v>3279941</v>
      </c>
      <c r="J68" s="243">
        <f>ROUND(H68+I68,0)</f>
        <v>19679644</v>
      </c>
    </row>
    <row r="69" spans="1:10" ht="45.85" customHeight="1" x14ac:dyDescent="0.3">
      <c r="A69" s="240">
        <v>1</v>
      </c>
      <c r="B69" s="246" t="s">
        <v>66</v>
      </c>
      <c r="C69" s="241">
        <f>Nhancong!J26</f>
        <v>9817912</v>
      </c>
      <c r="D69" s="241"/>
      <c r="E69" s="241"/>
      <c r="F69" s="241"/>
      <c r="G69" s="241"/>
      <c r="H69" s="241"/>
      <c r="I69" s="241"/>
      <c r="J69" s="241"/>
    </row>
    <row r="70" spans="1:10" ht="20.3" customHeight="1" x14ac:dyDescent="0.3">
      <c r="A70" s="259" t="s">
        <v>362</v>
      </c>
      <c r="B70" s="260" t="s">
        <v>26</v>
      </c>
      <c r="C70" s="273">
        <f>Nhancong!H26</f>
        <v>9817912</v>
      </c>
      <c r="D70" s="254"/>
      <c r="E70" s="254"/>
      <c r="F70" s="254"/>
      <c r="G70" s="254"/>
      <c r="H70" s="254"/>
      <c r="I70" s="254"/>
      <c r="J70" s="254"/>
    </row>
    <row r="71" spans="1:10" ht="15.75" customHeight="1" x14ac:dyDescent="0.3">
      <c r="A71" s="259" t="s">
        <v>362</v>
      </c>
      <c r="B71" s="260" t="s">
        <v>27</v>
      </c>
      <c r="C71" s="273">
        <f>Nhancong!I26</f>
        <v>0</v>
      </c>
      <c r="D71" s="254"/>
      <c r="E71" s="254"/>
      <c r="F71" s="254"/>
      <c r="G71" s="254"/>
      <c r="H71" s="254"/>
      <c r="I71" s="254"/>
      <c r="J71" s="254"/>
    </row>
    <row r="72" spans="1:10" ht="41.25" customHeight="1" x14ac:dyDescent="0.3">
      <c r="A72" s="240">
        <v>2</v>
      </c>
      <c r="B72" s="246" t="s">
        <v>67</v>
      </c>
      <c r="C72" s="241">
        <f>Nhancong!J27</f>
        <v>14726868</v>
      </c>
      <c r="D72" s="241"/>
      <c r="E72" s="241"/>
      <c r="F72" s="241"/>
      <c r="G72" s="241"/>
      <c r="H72" s="241"/>
      <c r="I72" s="241"/>
      <c r="J72" s="241"/>
    </row>
    <row r="73" spans="1:10" ht="19" customHeight="1" x14ac:dyDescent="0.3">
      <c r="A73" s="259" t="s">
        <v>362</v>
      </c>
      <c r="B73" s="260" t="s">
        <v>26</v>
      </c>
      <c r="C73" s="273">
        <f>Nhancong!H27</f>
        <v>14726868</v>
      </c>
      <c r="D73" s="254"/>
      <c r="E73" s="254"/>
      <c r="F73" s="254"/>
      <c r="G73" s="254"/>
      <c r="H73" s="254"/>
      <c r="I73" s="254"/>
      <c r="J73" s="254"/>
    </row>
    <row r="74" spans="1:10" ht="19.649999999999999" customHeight="1" x14ac:dyDescent="0.3">
      <c r="A74" s="259" t="s">
        <v>362</v>
      </c>
      <c r="B74" s="260" t="s">
        <v>27</v>
      </c>
      <c r="C74" s="273">
        <f>Nhancong!I27</f>
        <v>0</v>
      </c>
      <c r="D74" s="254"/>
      <c r="E74" s="254"/>
      <c r="F74" s="254"/>
      <c r="G74" s="254"/>
      <c r="H74" s="254"/>
      <c r="I74" s="254"/>
      <c r="J74" s="254"/>
    </row>
    <row r="75" spans="1:10" ht="39.299999999999997" customHeight="1" x14ac:dyDescent="0.3">
      <c r="A75" s="240" t="s">
        <v>43</v>
      </c>
      <c r="B75" s="246" t="s">
        <v>68</v>
      </c>
      <c r="C75" s="241">
        <f>Nhancong!J28</f>
        <v>4908956</v>
      </c>
      <c r="D75" s="241"/>
      <c r="E75" s="241"/>
      <c r="F75" s="241"/>
      <c r="G75" s="241"/>
      <c r="H75" s="241"/>
      <c r="I75" s="241"/>
      <c r="J75" s="241"/>
    </row>
    <row r="76" spans="1:10" ht="20.95" customHeight="1" x14ac:dyDescent="0.3">
      <c r="A76" s="259" t="s">
        <v>362</v>
      </c>
      <c r="B76" s="260" t="s">
        <v>26</v>
      </c>
      <c r="C76" s="273">
        <f>Nhancong!H28</f>
        <v>4908956</v>
      </c>
      <c r="D76" s="254"/>
      <c r="E76" s="254"/>
      <c r="F76" s="254"/>
      <c r="G76" s="254"/>
      <c r="H76" s="254"/>
      <c r="I76" s="254"/>
      <c r="J76" s="254"/>
    </row>
    <row r="77" spans="1:10" ht="20.95" customHeight="1" x14ac:dyDescent="0.3">
      <c r="A77" s="259" t="s">
        <v>362</v>
      </c>
      <c r="B77" s="260" t="s">
        <v>27</v>
      </c>
      <c r="C77" s="273">
        <f>Nhancong!I28</f>
        <v>0</v>
      </c>
      <c r="D77" s="254"/>
      <c r="E77" s="254"/>
      <c r="F77" s="254"/>
      <c r="G77" s="254"/>
      <c r="H77" s="254"/>
      <c r="I77" s="254"/>
      <c r="J77" s="254"/>
    </row>
    <row r="78" spans="1:10" ht="26.2" customHeight="1" x14ac:dyDescent="0.3">
      <c r="A78" s="240" t="s">
        <v>46</v>
      </c>
      <c r="B78" s="246" t="s">
        <v>69</v>
      </c>
      <c r="C78" s="241">
        <f>Nhancong!J29</f>
        <v>9817912</v>
      </c>
      <c r="D78" s="241"/>
      <c r="E78" s="241"/>
      <c r="F78" s="241"/>
      <c r="G78" s="241"/>
      <c r="H78" s="241"/>
      <c r="I78" s="241"/>
      <c r="J78" s="241"/>
    </row>
    <row r="79" spans="1:10" ht="26.2" customHeight="1" x14ac:dyDescent="0.3">
      <c r="A79" s="259" t="s">
        <v>362</v>
      </c>
      <c r="B79" s="260" t="s">
        <v>26</v>
      </c>
      <c r="C79" s="273">
        <f>Nhancong!H29</f>
        <v>9817912</v>
      </c>
      <c r="D79" s="254"/>
      <c r="E79" s="254"/>
      <c r="F79" s="254"/>
      <c r="G79" s="254"/>
      <c r="H79" s="254"/>
      <c r="I79" s="254"/>
      <c r="J79" s="254"/>
    </row>
    <row r="80" spans="1:10" ht="26.2" customHeight="1" x14ac:dyDescent="0.3">
      <c r="A80" s="259" t="s">
        <v>362</v>
      </c>
      <c r="B80" s="260" t="s">
        <v>27</v>
      </c>
      <c r="C80" s="273">
        <f>Nhancong!I29</f>
        <v>0</v>
      </c>
      <c r="D80" s="254"/>
      <c r="E80" s="254"/>
      <c r="F80" s="254"/>
      <c r="G80" s="254"/>
      <c r="H80" s="254"/>
      <c r="I80" s="254"/>
      <c r="J80" s="254"/>
    </row>
    <row r="81" spans="1:10" ht="40.6" customHeight="1" x14ac:dyDescent="0.3">
      <c r="A81" s="240">
        <v>3</v>
      </c>
      <c r="B81" s="246" t="s">
        <v>70</v>
      </c>
      <c r="C81" s="241">
        <f>Nhancong!J30</f>
        <v>9817912</v>
      </c>
      <c r="D81" s="241"/>
      <c r="E81" s="241"/>
      <c r="F81" s="241"/>
      <c r="G81" s="241"/>
      <c r="H81" s="241"/>
      <c r="I81" s="241"/>
      <c r="J81" s="241"/>
    </row>
    <row r="82" spans="1:10" ht="26.85" customHeight="1" x14ac:dyDescent="0.3">
      <c r="A82" s="259" t="s">
        <v>362</v>
      </c>
      <c r="B82" s="260" t="s">
        <v>26</v>
      </c>
      <c r="C82" s="273">
        <f>Nhancong!H30</f>
        <v>9817912</v>
      </c>
      <c r="D82" s="254"/>
      <c r="E82" s="254"/>
      <c r="F82" s="254"/>
      <c r="G82" s="254"/>
      <c r="H82" s="254"/>
      <c r="I82" s="254"/>
      <c r="J82" s="254"/>
    </row>
    <row r="83" spans="1:10" ht="23.6" customHeight="1" x14ac:dyDescent="0.3">
      <c r="A83" s="259" t="s">
        <v>362</v>
      </c>
      <c r="B83" s="260" t="s">
        <v>27</v>
      </c>
      <c r="C83" s="273">
        <f>Nhancong!I30</f>
        <v>0</v>
      </c>
      <c r="D83" s="254"/>
      <c r="E83" s="254"/>
      <c r="F83" s="254"/>
      <c r="G83" s="254"/>
      <c r="H83" s="254"/>
      <c r="I83" s="254"/>
      <c r="J83" s="254"/>
    </row>
    <row r="84" spans="1:10" ht="54.35" customHeight="1" x14ac:dyDescent="0.3">
      <c r="A84" s="240">
        <v>4</v>
      </c>
      <c r="B84" s="246" t="s">
        <v>71</v>
      </c>
      <c r="C84" s="241">
        <f>Nhancong!J31</f>
        <v>14726868</v>
      </c>
      <c r="D84" s="241"/>
      <c r="E84" s="241"/>
      <c r="F84" s="241"/>
      <c r="G84" s="241"/>
      <c r="H84" s="241"/>
      <c r="I84" s="241"/>
      <c r="J84" s="241"/>
    </row>
    <row r="85" spans="1:10" ht="17.7" customHeight="1" x14ac:dyDescent="0.3">
      <c r="A85" s="259" t="s">
        <v>362</v>
      </c>
      <c r="B85" s="260" t="s">
        <v>26</v>
      </c>
      <c r="C85" s="273">
        <f>Nhancong!H31</f>
        <v>14726868</v>
      </c>
      <c r="D85" s="254"/>
      <c r="E85" s="254"/>
      <c r="F85" s="254"/>
      <c r="G85" s="254"/>
      <c r="H85" s="254"/>
      <c r="I85" s="254"/>
      <c r="J85" s="254"/>
    </row>
    <row r="86" spans="1:10" ht="15.75" customHeight="1" x14ac:dyDescent="0.3">
      <c r="A86" s="259" t="s">
        <v>362</v>
      </c>
      <c r="B86" s="260" t="s">
        <v>27</v>
      </c>
      <c r="C86" s="273">
        <f>Nhancong!I31</f>
        <v>0</v>
      </c>
      <c r="D86" s="254"/>
      <c r="E86" s="254"/>
      <c r="F86" s="254"/>
      <c r="G86" s="254"/>
      <c r="H86" s="254"/>
      <c r="I86" s="254"/>
      <c r="J86" s="254"/>
    </row>
    <row r="87" spans="1:10" ht="26.85" customHeight="1" x14ac:dyDescent="0.3">
      <c r="A87" s="240">
        <v>5</v>
      </c>
      <c r="B87" s="246" t="s">
        <v>72</v>
      </c>
      <c r="C87" s="241">
        <f>Nhancong!J32</f>
        <v>0</v>
      </c>
      <c r="D87" s="241"/>
      <c r="E87" s="241"/>
      <c r="F87" s="241"/>
      <c r="G87" s="241"/>
      <c r="H87" s="241"/>
      <c r="I87" s="241"/>
      <c r="J87" s="241"/>
    </row>
    <row r="88" spans="1:10" ht="18.350000000000001" customHeight="1" x14ac:dyDescent="0.3">
      <c r="A88" s="259" t="s">
        <v>362</v>
      </c>
      <c r="B88" s="260" t="s">
        <v>26</v>
      </c>
      <c r="C88" s="273">
        <f>Nhancong!H32</f>
        <v>0</v>
      </c>
      <c r="D88" s="254"/>
      <c r="E88" s="254"/>
      <c r="F88" s="254"/>
      <c r="G88" s="254"/>
      <c r="H88" s="254"/>
      <c r="I88" s="254"/>
      <c r="J88" s="254"/>
    </row>
    <row r="89" spans="1:10" ht="18.350000000000001" customHeight="1" x14ac:dyDescent="0.3">
      <c r="A89" s="259" t="s">
        <v>362</v>
      </c>
      <c r="B89" s="260" t="s">
        <v>27</v>
      </c>
      <c r="C89" s="273">
        <f>Nhancong!I32</f>
        <v>0</v>
      </c>
      <c r="D89" s="254"/>
      <c r="E89" s="254"/>
      <c r="F89" s="254"/>
      <c r="G89" s="254"/>
      <c r="H89" s="254"/>
      <c r="I89" s="254"/>
      <c r="J89" s="254"/>
    </row>
    <row r="90" spans="1:10" ht="55.65" customHeight="1" x14ac:dyDescent="0.3">
      <c r="A90" s="240">
        <v>6</v>
      </c>
      <c r="B90" s="246" t="s">
        <v>74</v>
      </c>
      <c r="C90" s="241">
        <f>Nhancong!J33</f>
        <v>15001944</v>
      </c>
      <c r="D90" s="241"/>
      <c r="E90" s="241"/>
      <c r="F90" s="241"/>
      <c r="G90" s="241"/>
      <c r="H90" s="241"/>
      <c r="I90" s="241"/>
      <c r="J90" s="241"/>
    </row>
    <row r="91" spans="1:10" ht="17.05" customHeight="1" x14ac:dyDescent="0.3">
      <c r="A91" s="259" t="s">
        <v>362</v>
      </c>
      <c r="B91" s="260" t="s">
        <v>26</v>
      </c>
      <c r="C91" s="273">
        <f>Nhancong!H33</f>
        <v>12272390</v>
      </c>
      <c r="D91" s="254"/>
      <c r="E91" s="254"/>
      <c r="F91" s="254"/>
      <c r="G91" s="254"/>
      <c r="H91" s="254"/>
      <c r="I91" s="254"/>
      <c r="J91" s="254"/>
    </row>
    <row r="92" spans="1:10" ht="19.649999999999999" customHeight="1" x14ac:dyDescent="0.3">
      <c r="A92" s="259" t="s">
        <v>362</v>
      </c>
      <c r="B92" s="260" t="s">
        <v>27</v>
      </c>
      <c r="C92" s="273">
        <f>Nhancong!I33</f>
        <v>2729554</v>
      </c>
      <c r="D92" s="254"/>
      <c r="E92" s="254"/>
      <c r="F92" s="254"/>
      <c r="G92" s="254"/>
      <c r="H92" s="254"/>
      <c r="I92" s="254"/>
      <c r="J92" s="254"/>
    </row>
    <row r="93" spans="1:10" ht="55" customHeight="1" x14ac:dyDescent="0.3">
      <c r="A93" s="240" t="s">
        <v>75</v>
      </c>
      <c r="B93" s="246" t="s">
        <v>76</v>
      </c>
      <c r="C93" s="241">
        <f>Nhancong!J34</f>
        <v>9817912</v>
      </c>
      <c r="D93" s="241"/>
      <c r="E93" s="241"/>
      <c r="F93" s="241"/>
      <c r="G93" s="241"/>
      <c r="H93" s="241"/>
      <c r="I93" s="241"/>
      <c r="J93" s="241"/>
    </row>
    <row r="94" spans="1:10" ht="20.95" customHeight="1" x14ac:dyDescent="0.3">
      <c r="A94" s="259" t="s">
        <v>362</v>
      </c>
      <c r="B94" s="260" t="s">
        <v>26</v>
      </c>
      <c r="C94" s="273">
        <f>Nhancong!H34</f>
        <v>9817912</v>
      </c>
      <c r="D94" s="254"/>
      <c r="E94" s="254"/>
      <c r="F94" s="254"/>
      <c r="G94" s="254"/>
      <c r="H94" s="254"/>
      <c r="I94" s="254"/>
      <c r="J94" s="254"/>
    </row>
    <row r="95" spans="1:10" ht="20.95" customHeight="1" x14ac:dyDescent="0.3">
      <c r="A95" s="259" t="s">
        <v>362</v>
      </c>
      <c r="B95" s="260" t="s">
        <v>27</v>
      </c>
      <c r="C95" s="273">
        <f>Nhancong!I34</f>
        <v>0</v>
      </c>
      <c r="D95" s="254"/>
      <c r="E95" s="254"/>
      <c r="F95" s="254"/>
      <c r="G95" s="254"/>
      <c r="H95" s="254"/>
      <c r="I95" s="254"/>
      <c r="J95" s="254"/>
    </row>
    <row r="96" spans="1:10" ht="70.05" customHeight="1" x14ac:dyDescent="0.3">
      <c r="A96" s="240" t="s">
        <v>77</v>
      </c>
      <c r="B96" s="246" t="s">
        <v>78</v>
      </c>
      <c r="C96" s="241">
        <f>Nhancong!J35</f>
        <v>5184032</v>
      </c>
      <c r="D96" s="241"/>
      <c r="E96" s="241"/>
      <c r="F96" s="241"/>
      <c r="G96" s="241"/>
      <c r="H96" s="241"/>
      <c r="I96" s="241"/>
      <c r="J96" s="241"/>
    </row>
    <row r="97" spans="1:10" ht="20.95" customHeight="1" x14ac:dyDescent="0.3">
      <c r="A97" s="259" t="s">
        <v>362</v>
      </c>
      <c r="B97" s="260" t="s">
        <v>26</v>
      </c>
      <c r="C97" s="273">
        <f>Nhancong!H35</f>
        <v>2454478</v>
      </c>
      <c r="D97" s="254"/>
      <c r="E97" s="254"/>
      <c r="F97" s="254"/>
      <c r="G97" s="254"/>
      <c r="H97" s="254"/>
      <c r="I97" s="254"/>
      <c r="J97" s="254"/>
    </row>
    <row r="98" spans="1:10" ht="15.05" customHeight="1" x14ac:dyDescent="0.3">
      <c r="A98" s="259" t="s">
        <v>362</v>
      </c>
      <c r="B98" s="260" t="s">
        <v>27</v>
      </c>
      <c r="C98" s="273">
        <f>Nhancong!I35</f>
        <v>2729554</v>
      </c>
      <c r="D98" s="254"/>
      <c r="E98" s="254"/>
      <c r="F98" s="254"/>
      <c r="G98" s="254"/>
      <c r="H98" s="254"/>
      <c r="I98" s="254"/>
      <c r="J98" s="254"/>
    </row>
    <row r="99" spans="1:10" ht="72.650000000000006" customHeight="1" x14ac:dyDescent="0.3">
      <c r="A99" s="240" t="s">
        <v>79</v>
      </c>
      <c r="B99" s="246" t="s">
        <v>80</v>
      </c>
      <c r="C99" s="241">
        <f>Nhancong!J36</f>
        <v>0</v>
      </c>
      <c r="D99" s="241"/>
      <c r="E99" s="241"/>
      <c r="F99" s="241"/>
      <c r="G99" s="241"/>
      <c r="H99" s="241"/>
      <c r="I99" s="241"/>
      <c r="J99" s="241"/>
    </row>
    <row r="100" spans="1:10" ht="18.350000000000001" customHeight="1" x14ac:dyDescent="0.3">
      <c r="A100" s="259" t="s">
        <v>362</v>
      </c>
      <c r="B100" s="260" t="s">
        <v>26</v>
      </c>
      <c r="C100" s="273">
        <f>Nhancong!H36</f>
        <v>0</v>
      </c>
      <c r="D100" s="254"/>
      <c r="E100" s="254"/>
      <c r="F100" s="254"/>
      <c r="G100" s="254"/>
      <c r="H100" s="254"/>
      <c r="I100" s="254"/>
      <c r="J100" s="254"/>
    </row>
    <row r="101" spans="1:10" ht="15.05" customHeight="1" x14ac:dyDescent="0.3">
      <c r="A101" s="259" t="s">
        <v>362</v>
      </c>
      <c r="B101" s="260" t="s">
        <v>27</v>
      </c>
      <c r="C101" s="273">
        <f>Nhancong!I36</f>
        <v>0</v>
      </c>
      <c r="D101" s="254"/>
      <c r="E101" s="254"/>
      <c r="F101" s="254"/>
      <c r="G101" s="254"/>
      <c r="H101" s="254"/>
      <c r="I101" s="254"/>
      <c r="J101" s="254"/>
    </row>
    <row r="102" spans="1:10" ht="64.8" customHeight="1" x14ac:dyDescent="0.3">
      <c r="A102" s="240">
        <v>7</v>
      </c>
      <c r="B102" s="246" t="s">
        <v>82</v>
      </c>
      <c r="C102" s="241">
        <f>Nhancong!J37</f>
        <v>7638510</v>
      </c>
      <c r="D102" s="241"/>
      <c r="E102" s="241"/>
      <c r="F102" s="241"/>
      <c r="G102" s="241"/>
      <c r="H102" s="241"/>
      <c r="I102" s="241"/>
      <c r="J102" s="241"/>
    </row>
    <row r="103" spans="1:10" ht="16.399999999999999" customHeight="1" x14ac:dyDescent="0.3">
      <c r="A103" s="259" t="s">
        <v>362</v>
      </c>
      <c r="B103" s="260" t="s">
        <v>26</v>
      </c>
      <c r="C103" s="273">
        <f>Nhancong!H37</f>
        <v>4908956</v>
      </c>
      <c r="D103" s="254"/>
      <c r="E103" s="254"/>
      <c r="F103" s="254"/>
      <c r="G103" s="254"/>
      <c r="H103" s="254"/>
      <c r="I103" s="254"/>
      <c r="J103" s="254"/>
    </row>
    <row r="104" spans="1:10" ht="16.399999999999999" customHeight="1" x14ac:dyDescent="0.3">
      <c r="A104" s="259" t="s">
        <v>362</v>
      </c>
      <c r="B104" s="260" t="s">
        <v>27</v>
      </c>
      <c r="C104" s="273">
        <f>Nhancong!I37</f>
        <v>2729554</v>
      </c>
      <c r="D104" s="254"/>
      <c r="E104" s="254"/>
      <c r="F104" s="254"/>
      <c r="G104" s="254"/>
      <c r="H104" s="254"/>
      <c r="I104" s="254"/>
      <c r="J104" s="254"/>
    </row>
    <row r="105" spans="1:10" ht="55" customHeight="1" x14ac:dyDescent="0.3">
      <c r="A105" s="240">
        <v>8</v>
      </c>
      <c r="B105" s="246" t="s">
        <v>83</v>
      </c>
      <c r="C105" s="241">
        <f>Nhancong!J38</f>
        <v>3681717</v>
      </c>
      <c r="D105" s="241"/>
      <c r="E105" s="241"/>
      <c r="F105" s="241"/>
      <c r="G105" s="241"/>
      <c r="H105" s="241"/>
      <c r="I105" s="241"/>
      <c r="J105" s="241"/>
    </row>
    <row r="106" spans="1:10" ht="17.05" customHeight="1" x14ac:dyDescent="0.3">
      <c r="A106" s="259" t="s">
        <v>362</v>
      </c>
      <c r="B106" s="260" t="s">
        <v>26</v>
      </c>
      <c r="C106" s="273">
        <f>Nhancong!H38</f>
        <v>3681717</v>
      </c>
      <c r="D106" s="254"/>
      <c r="E106" s="254"/>
      <c r="F106" s="254"/>
      <c r="G106" s="254"/>
      <c r="H106" s="254"/>
      <c r="I106" s="254"/>
      <c r="J106" s="254"/>
    </row>
    <row r="107" spans="1:10" ht="15.75" customHeight="1" x14ac:dyDescent="0.3">
      <c r="A107" s="259" t="s">
        <v>362</v>
      </c>
      <c r="B107" s="260" t="s">
        <v>27</v>
      </c>
      <c r="C107" s="273">
        <f>Nhancong!I38</f>
        <v>0</v>
      </c>
      <c r="D107" s="254"/>
      <c r="E107" s="254"/>
      <c r="F107" s="254"/>
      <c r="G107" s="254"/>
      <c r="H107" s="254"/>
      <c r="I107" s="254"/>
      <c r="J107" s="254"/>
    </row>
    <row r="108" spans="1:10" ht="26.2" customHeight="1" x14ac:dyDescent="0.3">
      <c r="A108" s="240">
        <v>9</v>
      </c>
      <c r="B108" s="246" t="s">
        <v>84</v>
      </c>
      <c r="C108" s="241">
        <f>Nhancong!J39</f>
        <v>3681717</v>
      </c>
      <c r="D108" s="241"/>
      <c r="E108" s="241"/>
      <c r="F108" s="241"/>
      <c r="G108" s="241"/>
      <c r="H108" s="241"/>
      <c r="I108" s="241"/>
      <c r="J108" s="241"/>
    </row>
    <row r="109" spans="1:10" ht="26.2" customHeight="1" x14ac:dyDescent="0.3">
      <c r="A109" s="259" t="s">
        <v>362</v>
      </c>
      <c r="B109" s="260" t="s">
        <v>26</v>
      </c>
      <c r="C109" s="273">
        <f>Nhancong!H39</f>
        <v>3681717</v>
      </c>
      <c r="D109" s="254"/>
      <c r="E109" s="254"/>
      <c r="F109" s="254"/>
      <c r="G109" s="254"/>
      <c r="H109" s="254"/>
      <c r="I109" s="254"/>
      <c r="J109" s="254"/>
    </row>
    <row r="110" spans="1:10" ht="26.2" customHeight="1" x14ac:dyDescent="0.3">
      <c r="A110" s="259" t="s">
        <v>362</v>
      </c>
      <c r="B110" s="260" t="s">
        <v>27</v>
      </c>
      <c r="C110" s="273">
        <f>Nhancong!I39</f>
        <v>0</v>
      </c>
      <c r="D110" s="254"/>
      <c r="E110" s="254"/>
      <c r="F110" s="254"/>
      <c r="G110" s="254"/>
      <c r="H110" s="254"/>
      <c r="I110" s="254"/>
      <c r="J110" s="254"/>
    </row>
    <row r="111" spans="1:10" x14ac:dyDescent="0.3">
      <c r="A111" s="240">
        <v>10</v>
      </c>
      <c r="B111" s="246" t="s">
        <v>85</v>
      </c>
      <c r="C111" s="241">
        <f>Nhancong!J40</f>
        <v>6136195</v>
      </c>
      <c r="D111" s="241"/>
      <c r="E111" s="241"/>
      <c r="F111" s="241"/>
      <c r="G111" s="241"/>
      <c r="H111" s="241"/>
      <c r="I111" s="241"/>
      <c r="J111" s="241"/>
    </row>
    <row r="112" spans="1:10" x14ac:dyDescent="0.3">
      <c r="A112" s="259" t="s">
        <v>362</v>
      </c>
      <c r="B112" s="260" t="s">
        <v>26</v>
      </c>
      <c r="C112" s="273">
        <f>Nhancong!H40</f>
        <v>6136195</v>
      </c>
      <c r="D112" s="254"/>
      <c r="E112" s="254"/>
      <c r="F112" s="254"/>
      <c r="G112" s="254"/>
      <c r="H112" s="254"/>
      <c r="I112" s="254"/>
      <c r="J112" s="254"/>
    </row>
    <row r="113" spans="1:10" x14ac:dyDescent="0.3">
      <c r="A113" s="259" t="s">
        <v>362</v>
      </c>
      <c r="B113" s="260" t="s">
        <v>27</v>
      </c>
      <c r="C113" s="273">
        <f>Nhancong!I40</f>
        <v>0</v>
      </c>
      <c r="D113" s="254"/>
      <c r="E113" s="254"/>
      <c r="F113" s="254"/>
      <c r="G113" s="254"/>
      <c r="H113" s="254"/>
      <c r="I113" s="254"/>
      <c r="J113" s="254"/>
    </row>
    <row r="114" spans="1:10" ht="18.350000000000001" customHeight="1" x14ac:dyDescent="0.3">
      <c r="A114" s="240">
        <v>11</v>
      </c>
      <c r="B114" s="246" t="s">
        <v>86</v>
      </c>
      <c r="C114" s="241">
        <f>Nhancong!J41</f>
        <v>57752104</v>
      </c>
      <c r="D114" s="241"/>
      <c r="E114" s="241"/>
      <c r="F114" s="241"/>
      <c r="G114" s="241"/>
      <c r="H114" s="241"/>
      <c r="I114" s="241"/>
      <c r="J114" s="241"/>
    </row>
    <row r="115" spans="1:10" ht="18.350000000000001" customHeight="1" x14ac:dyDescent="0.3">
      <c r="A115" s="259" t="s">
        <v>362</v>
      </c>
      <c r="B115" s="260" t="s">
        <v>26</v>
      </c>
      <c r="C115" s="273">
        <f>Nhancong!H41</f>
        <v>48715872</v>
      </c>
      <c r="D115" s="254"/>
      <c r="E115" s="254"/>
      <c r="F115" s="254"/>
      <c r="G115" s="254"/>
      <c r="H115" s="254"/>
      <c r="I115" s="254"/>
      <c r="J115" s="254"/>
    </row>
    <row r="116" spans="1:10" ht="18.350000000000001" customHeight="1" x14ac:dyDescent="0.3">
      <c r="A116" s="259" t="s">
        <v>362</v>
      </c>
      <c r="B116" s="260" t="s">
        <v>27</v>
      </c>
      <c r="C116" s="273">
        <f>Nhancong!I41</f>
        <v>9036232</v>
      </c>
      <c r="D116" s="254"/>
      <c r="E116" s="254"/>
      <c r="F116" s="254"/>
      <c r="G116" s="254"/>
      <c r="H116" s="254"/>
      <c r="I116" s="254"/>
      <c r="J116" s="254"/>
    </row>
    <row r="117" spans="1:10" ht="56.95" customHeight="1" x14ac:dyDescent="0.3">
      <c r="A117" s="240" t="s">
        <v>87</v>
      </c>
      <c r="B117" s="246" t="s">
        <v>88</v>
      </c>
      <c r="C117" s="241">
        <f>Nhancong!J42</f>
        <v>41513480</v>
      </c>
      <c r="D117" s="241"/>
      <c r="E117" s="241"/>
      <c r="F117" s="241"/>
      <c r="G117" s="241"/>
      <c r="H117" s="241"/>
      <c r="I117" s="241"/>
      <c r="J117" s="241"/>
    </row>
    <row r="118" spans="1:10" ht="19" customHeight="1" x14ac:dyDescent="0.3">
      <c r="A118" s="259" t="s">
        <v>362</v>
      </c>
      <c r="B118" s="260" t="s">
        <v>26</v>
      </c>
      <c r="C118" s="273">
        <f>Nhancong!H42</f>
        <v>32477248</v>
      </c>
      <c r="D118" s="254"/>
      <c r="E118" s="254"/>
      <c r="F118" s="254"/>
      <c r="G118" s="254"/>
      <c r="H118" s="254"/>
      <c r="I118" s="254"/>
      <c r="J118" s="254"/>
    </row>
    <row r="119" spans="1:10" ht="23.6" customHeight="1" x14ac:dyDescent="0.3">
      <c r="A119" s="259" t="s">
        <v>362</v>
      </c>
      <c r="B119" s="260" t="s">
        <v>27</v>
      </c>
      <c r="C119" s="273">
        <f>Nhancong!I42</f>
        <v>9036232</v>
      </c>
      <c r="D119" s="254"/>
      <c r="E119" s="254"/>
      <c r="F119" s="254"/>
      <c r="G119" s="254"/>
      <c r="H119" s="254"/>
      <c r="I119" s="254"/>
      <c r="J119" s="254"/>
    </row>
    <row r="120" spans="1:10" ht="217.35" customHeight="1" x14ac:dyDescent="0.3">
      <c r="A120" s="240" t="s">
        <v>89</v>
      </c>
      <c r="B120" s="246" t="s">
        <v>358</v>
      </c>
      <c r="C120" s="241">
        <f>Nhancong!J43</f>
        <v>0</v>
      </c>
      <c r="D120" s="241"/>
      <c r="E120" s="241"/>
      <c r="F120" s="241"/>
      <c r="G120" s="241"/>
      <c r="H120" s="241"/>
      <c r="I120" s="241"/>
      <c r="J120" s="241"/>
    </row>
    <row r="121" spans="1:10" ht="18.350000000000001" customHeight="1" x14ac:dyDescent="0.3">
      <c r="A121" s="259" t="s">
        <v>362</v>
      </c>
      <c r="B121" s="260" t="s">
        <v>26</v>
      </c>
      <c r="C121" s="273">
        <f>Nhancong!H43</f>
        <v>0</v>
      </c>
      <c r="D121" s="254"/>
      <c r="E121" s="254"/>
      <c r="F121" s="254"/>
      <c r="G121" s="254"/>
      <c r="H121" s="254"/>
      <c r="I121" s="254"/>
      <c r="J121" s="254"/>
    </row>
    <row r="122" spans="1:10" ht="21.6" customHeight="1" x14ac:dyDescent="0.3">
      <c r="A122" s="259" t="s">
        <v>362</v>
      </c>
      <c r="B122" s="260" t="s">
        <v>27</v>
      </c>
      <c r="C122" s="273">
        <f>Nhancong!I43</f>
        <v>0</v>
      </c>
      <c r="D122" s="254"/>
      <c r="E122" s="254"/>
      <c r="F122" s="254"/>
      <c r="G122" s="254"/>
      <c r="H122" s="254"/>
      <c r="I122" s="254"/>
      <c r="J122" s="254"/>
    </row>
    <row r="123" spans="1:10" ht="45.85" customHeight="1" x14ac:dyDescent="0.3">
      <c r="A123" s="240" t="s">
        <v>91</v>
      </c>
      <c r="B123" s="246" t="s">
        <v>92</v>
      </c>
      <c r="C123" s="241">
        <f>Nhancong!J44</f>
        <v>16238624</v>
      </c>
      <c r="D123" s="241"/>
      <c r="E123" s="241"/>
      <c r="F123" s="241"/>
      <c r="G123" s="241"/>
      <c r="H123" s="241"/>
      <c r="I123" s="241"/>
      <c r="J123" s="241"/>
    </row>
    <row r="124" spans="1:10" ht="14.4" customHeight="1" x14ac:dyDescent="0.3">
      <c r="A124" s="259" t="s">
        <v>362</v>
      </c>
      <c r="B124" s="260" t="s">
        <v>26</v>
      </c>
      <c r="C124" s="273">
        <f>Nhancong!H44</f>
        <v>16238624</v>
      </c>
      <c r="D124" s="254"/>
      <c r="E124" s="254"/>
      <c r="F124" s="254"/>
      <c r="G124" s="254"/>
      <c r="H124" s="254"/>
      <c r="I124" s="254"/>
      <c r="J124" s="254"/>
    </row>
    <row r="125" spans="1:10" ht="14.4" customHeight="1" x14ac:dyDescent="0.3">
      <c r="A125" s="259" t="s">
        <v>362</v>
      </c>
      <c r="B125" s="260" t="s">
        <v>27</v>
      </c>
      <c r="C125" s="273">
        <f>Nhancong!I44</f>
        <v>0</v>
      </c>
      <c r="D125" s="254"/>
      <c r="E125" s="254"/>
      <c r="F125" s="254"/>
      <c r="G125" s="254"/>
      <c r="H125" s="254"/>
      <c r="I125" s="254"/>
      <c r="J125" s="254"/>
    </row>
    <row r="126" spans="1:10" ht="54.35" customHeight="1" x14ac:dyDescent="0.3">
      <c r="A126" s="240">
        <v>12</v>
      </c>
      <c r="B126" s="246" t="s">
        <v>93</v>
      </c>
      <c r="C126" s="241">
        <f>Nhancong!J45</f>
        <v>19635824</v>
      </c>
      <c r="D126" s="241"/>
      <c r="E126" s="241"/>
      <c r="F126" s="241"/>
      <c r="G126" s="241"/>
      <c r="H126" s="241"/>
      <c r="I126" s="241"/>
      <c r="J126" s="241"/>
    </row>
    <row r="127" spans="1:10" ht="18.350000000000001" customHeight="1" x14ac:dyDescent="0.3">
      <c r="A127" s="259" t="s">
        <v>362</v>
      </c>
      <c r="B127" s="260" t="s">
        <v>26</v>
      </c>
      <c r="C127" s="273">
        <f>Nhancong!H45</f>
        <v>19635824</v>
      </c>
      <c r="D127" s="256"/>
      <c r="E127" s="256"/>
      <c r="F127" s="256"/>
      <c r="G127" s="256"/>
      <c r="H127" s="256"/>
      <c r="I127" s="256"/>
      <c r="J127" s="256"/>
    </row>
    <row r="128" spans="1:10" ht="19" customHeight="1" x14ac:dyDescent="0.3">
      <c r="A128" s="259" t="s">
        <v>362</v>
      </c>
      <c r="B128" s="260" t="s">
        <v>27</v>
      </c>
      <c r="C128" s="273">
        <f>Nhancong!I45</f>
        <v>0</v>
      </c>
      <c r="D128" s="256"/>
      <c r="E128" s="256"/>
      <c r="F128" s="256"/>
      <c r="G128" s="256"/>
      <c r="H128" s="256"/>
      <c r="I128" s="256"/>
      <c r="J128" s="256"/>
    </row>
    <row r="129" spans="1:10" ht="31.45" customHeight="1" x14ac:dyDescent="0.3">
      <c r="A129" s="252">
        <v>13</v>
      </c>
      <c r="B129" s="253" t="s">
        <v>94</v>
      </c>
      <c r="C129" s="254">
        <f>Nhancong!J46</f>
        <v>496842</v>
      </c>
      <c r="D129" s="254"/>
      <c r="E129" s="254"/>
      <c r="F129" s="254"/>
      <c r="G129" s="254"/>
      <c r="H129" s="254"/>
      <c r="I129" s="254"/>
      <c r="J129" s="254"/>
    </row>
    <row r="130" spans="1:10" x14ac:dyDescent="0.3">
      <c r="A130" s="259" t="s">
        <v>362</v>
      </c>
      <c r="B130" s="260" t="s">
        <v>26</v>
      </c>
      <c r="C130" s="273">
        <f>Nhancong!H46</f>
        <v>496842</v>
      </c>
      <c r="D130" s="257"/>
      <c r="E130" s="257"/>
      <c r="F130" s="257"/>
      <c r="G130" s="257"/>
      <c r="H130" s="257"/>
      <c r="I130" s="257"/>
      <c r="J130" s="257"/>
    </row>
    <row r="131" spans="1:10" x14ac:dyDescent="0.3">
      <c r="A131" s="263" t="s">
        <v>362</v>
      </c>
      <c r="B131" s="264" t="s">
        <v>27</v>
      </c>
      <c r="C131" s="274">
        <f>Nhancong!I46</f>
        <v>0</v>
      </c>
      <c r="D131" s="258"/>
      <c r="E131" s="258"/>
      <c r="F131" s="258"/>
      <c r="G131" s="258"/>
      <c r="H131" s="258"/>
      <c r="I131" s="258"/>
      <c r="J131" s="258"/>
    </row>
  </sheetData>
  <mergeCells count="11">
    <mergeCell ref="H3:H4"/>
    <mergeCell ref="I3:I4"/>
    <mergeCell ref="J3:J4"/>
    <mergeCell ref="A1:J1"/>
    <mergeCell ref="A2:J2"/>
    <mergeCell ref="A3:A4"/>
    <mergeCell ref="B3:B4"/>
    <mergeCell ref="C3:C4"/>
    <mergeCell ref="D3:D4"/>
    <mergeCell ref="E3:E4"/>
    <mergeCell ref="F3:G3"/>
  </mergeCells>
  <pageMargins left="0.7" right="0.7" top="0.75" bottom="0.75" header="0.3" footer="0.3"/>
  <pageSetup paperSize="9" scale="76"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5"/>
  <sheetViews>
    <sheetView workbookViewId="0">
      <selection activeCell="C2" sqref="C2"/>
    </sheetView>
  </sheetViews>
  <sheetFormatPr defaultColWidth="9" defaultRowHeight="17.05" x14ac:dyDescent="0.3"/>
  <cols>
    <col min="1" max="1" width="6.33203125" style="132" customWidth="1"/>
    <col min="2" max="2" width="23.33203125" style="131" customWidth="1"/>
    <col min="3" max="3" width="67.88671875" style="131" customWidth="1"/>
    <col min="4" max="5" width="8.33203125" style="132" customWidth="1"/>
    <col min="6" max="6" width="17.44140625" style="169" customWidth="1"/>
    <col min="7" max="7" width="38.6640625" style="134" customWidth="1"/>
    <col min="8" max="256" width="9" style="135"/>
    <col min="257" max="257" width="6.33203125" style="135" customWidth="1"/>
    <col min="258" max="258" width="23.33203125" style="135" customWidth="1"/>
    <col min="259" max="259" width="125.44140625" style="135" customWidth="1"/>
    <col min="260" max="261" width="8.33203125" style="135" customWidth="1"/>
    <col min="262" max="262" width="17.44140625" style="135" customWidth="1"/>
    <col min="263" max="263" width="58.109375" style="135" customWidth="1"/>
    <col min="264" max="512" width="9" style="135"/>
    <col min="513" max="513" width="6.33203125" style="135" customWidth="1"/>
    <col min="514" max="514" width="23.33203125" style="135" customWidth="1"/>
    <col min="515" max="515" width="125.44140625" style="135" customWidth="1"/>
    <col min="516" max="517" width="8.33203125" style="135" customWidth="1"/>
    <col min="518" max="518" width="17.44140625" style="135" customWidth="1"/>
    <col min="519" max="519" width="58.109375" style="135" customWidth="1"/>
    <col min="520" max="768" width="9" style="135"/>
    <col min="769" max="769" width="6.33203125" style="135" customWidth="1"/>
    <col min="770" max="770" width="23.33203125" style="135" customWidth="1"/>
    <col min="771" max="771" width="125.44140625" style="135" customWidth="1"/>
    <col min="772" max="773" width="8.33203125" style="135" customWidth="1"/>
    <col min="774" max="774" width="17.44140625" style="135" customWidth="1"/>
    <col min="775" max="775" width="58.109375" style="135" customWidth="1"/>
    <col min="776" max="1024" width="9" style="135"/>
    <col min="1025" max="1025" width="6.33203125" style="135" customWidth="1"/>
    <col min="1026" max="1026" width="23.33203125" style="135" customWidth="1"/>
    <col min="1027" max="1027" width="125.44140625" style="135" customWidth="1"/>
    <col min="1028" max="1029" width="8.33203125" style="135" customWidth="1"/>
    <col min="1030" max="1030" width="17.44140625" style="135" customWidth="1"/>
    <col min="1031" max="1031" width="58.109375" style="135" customWidth="1"/>
    <col min="1032" max="1280" width="9" style="135"/>
    <col min="1281" max="1281" width="6.33203125" style="135" customWidth="1"/>
    <col min="1282" max="1282" width="23.33203125" style="135" customWidth="1"/>
    <col min="1283" max="1283" width="125.44140625" style="135" customWidth="1"/>
    <col min="1284" max="1285" width="8.33203125" style="135" customWidth="1"/>
    <col min="1286" max="1286" width="17.44140625" style="135" customWidth="1"/>
    <col min="1287" max="1287" width="58.109375" style="135" customWidth="1"/>
    <col min="1288" max="1536" width="9" style="135"/>
    <col min="1537" max="1537" width="6.33203125" style="135" customWidth="1"/>
    <col min="1538" max="1538" width="23.33203125" style="135" customWidth="1"/>
    <col min="1539" max="1539" width="125.44140625" style="135" customWidth="1"/>
    <col min="1540" max="1541" width="8.33203125" style="135" customWidth="1"/>
    <col min="1542" max="1542" width="17.44140625" style="135" customWidth="1"/>
    <col min="1543" max="1543" width="58.109375" style="135" customWidth="1"/>
    <col min="1544" max="1792" width="9" style="135"/>
    <col min="1793" max="1793" width="6.33203125" style="135" customWidth="1"/>
    <col min="1794" max="1794" width="23.33203125" style="135" customWidth="1"/>
    <col min="1795" max="1795" width="125.44140625" style="135" customWidth="1"/>
    <col min="1796" max="1797" width="8.33203125" style="135" customWidth="1"/>
    <col min="1798" max="1798" width="17.44140625" style="135" customWidth="1"/>
    <col min="1799" max="1799" width="58.109375" style="135" customWidth="1"/>
    <col min="1800" max="2048" width="9" style="135"/>
    <col min="2049" max="2049" width="6.33203125" style="135" customWidth="1"/>
    <col min="2050" max="2050" width="23.33203125" style="135" customWidth="1"/>
    <col min="2051" max="2051" width="125.44140625" style="135" customWidth="1"/>
    <col min="2052" max="2053" width="8.33203125" style="135" customWidth="1"/>
    <col min="2054" max="2054" width="17.44140625" style="135" customWidth="1"/>
    <col min="2055" max="2055" width="58.109375" style="135" customWidth="1"/>
    <col min="2056" max="2304" width="9" style="135"/>
    <col min="2305" max="2305" width="6.33203125" style="135" customWidth="1"/>
    <col min="2306" max="2306" width="23.33203125" style="135" customWidth="1"/>
    <col min="2307" max="2307" width="125.44140625" style="135" customWidth="1"/>
    <col min="2308" max="2309" width="8.33203125" style="135" customWidth="1"/>
    <col min="2310" max="2310" width="17.44140625" style="135" customWidth="1"/>
    <col min="2311" max="2311" width="58.109375" style="135" customWidth="1"/>
    <col min="2312" max="2560" width="9" style="135"/>
    <col min="2561" max="2561" width="6.33203125" style="135" customWidth="1"/>
    <col min="2562" max="2562" width="23.33203125" style="135" customWidth="1"/>
    <col min="2563" max="2563" width="125.44140625" style="135" customWidth="1"/>
    <col min="2564" max="2565" width="8.33203125" style="135" customWidth="1"/>
    <col min="2566" max="2566" width="17.44140625" style="135" customWidth="1"/>
    <col min="2567" max="2567" width="58.109375" style="135" customWidth="1"/>
    <col min="2568" max="2816" width="9" style="135"/>
    <col min="2817" max="2817" width="6.33203125" style="135" customWidth="1"/>
    <col min="2818" max="2818" width="23.33203125" style="135" customWidth="1"/>
    <col min="2819" max="2819" width="125.44140625" style="135" customWidth="1"/>
    <col min="2820" max="2821" width="8.33203125" style="135" customWidth="1"/>
    <col min="2822" max="2822" width="17.44140625" style="135" customWidth="1"/>
    <col min="2823" max="2823" width="58.109375" style="135" customWidth="1"/>
    <col min="2824" max="3072" width="9" style="135"/>
    <col min="3073" max="3073" width="6.33203125" style="135" customWidth="1"/>
    <col min="3074" max="3074" width="23.33203125" style="135" customWidth="1"/>
    <col min="3075" max="3075" width="125.44140625" style="135" customWidth="1"/>
    <col min="3076" max="3077" width="8.33203125" style="135" customWidth="1"/>
    <col min="3078" max="3078" width="17.44140625" style="135" customWidth="1"/>
    <col min="3079" max="3079" width="58.109375" style="135" customWidth="1"/>
    <col min="3080" max="3328" width="9" style="135"/>
    <col min="3329" max="3329" width="6.33203125" style="135" customWidth="1"/>
    <col min="3330" max="3330" width="23.33203125" style="135" customWidth="1"/>
    <col min="3331" max="3331" width="125.44140625" style="135" customWidth="1"/>
    <col min="3332" max="3333" width="8.33203125" style="135" customWidth="1"/>
    <col min="3334" max="3334" width="17.44140625" style="135" customWidth="1"/>
    <col min="3335" max="3335" width="58.109375" style="135" customWidth="1"/>
    <col min="3336" max="3584" width="9" style="135"/>
    <col min="3585" max="3585" width="6.33203125" style="135" customWidth="1"/>
    <col min="3586" max="3586" width="23.33203125" style="135" customWidth="1"/>
    <col min="3587" max="3587" width="125.44140625" style="135" customWidth="1"/>
    <col min="3588" max="3589" width="8.33203125" style="135" customWidth="1"/>
    <col min="3590" max="3590" width="17.44140625" style="135" customWidth="1"/>
    <col min="3591" max="3591" width="58.109375" style="135" customWidth="1"/>
    <col min="3592" max="3840" width="9" style="135"/>
    <col min="3841" max="3841" width="6.33203125" style="135" customWidth="1"/>
    <col min="3842" max="3842" width="23.33203125" style="135" customWidth="1"/>
    <col min="3843" max="3843" width="125.44140625" style="135" customWidth="1"/>
    <col min="3844" max="3845" width="8.33203125" style="135" customWidth="1"/>
    <col min="3846" max="3846" width="17.44140625" style="135" customWidth="1"/>
    <col min="3847" max="3847" width="58.109375" style="135" customWidth="1"/>
    <col min="3848" max="4096" width="9" style="135"/>
    <col min="4097" max="4097" width="6.33203125" style="135" customWidth="1"/>
    <col min="4098" max="4098" width="23.33203125" style="135" customWidth="1"/>
    <col min="4099" max="4099" width="125.44140625" style="135" customWidth="1"/>
    <col min="4100" max="4101" width="8.33203125" style="135" customWidth="1"/>
    <col min="4102" max="4102" width="17.44140625" style="135" customWidth="1"/>
    <col min="4103" max="4103" width="58.109375" style="135" customWidth="1"/>
    <col min="4104" max="4352" width="9" style="135"/>
    <col min="4353" max="4353" width="6.33203125" style="135" customWidth="1"/>
    <col min="4354" max="4354" width="23.33203125" style="135" customWidth="1"/>
    <col min="4355" max="4355" width="125.44140625" style="135" customWidth="1"/>
    <col min="4356" max="4357" width="8.33203125" style="135" customWidth="1"/>
    <col min="4358" max="4358" width="17.44140625" style="135" customWidth="1"/>
    <col min="4359" max="4359" width="58.109375" style="135" customWidth="1"/>
    <col min="4360" max="4608" width="9" style="135"/>
    <col min="4609" max="4609" width="6.33203125" style="135" customWidth="1"/>
    <col min="4610" max="4610" width="23.33203125" style="135" customWidth="1"/>
    <col min="4611" max="4611" width="125.44140625" style="135" customWidth="1"/>
    <col min="4612" max="4613" width="8.33203125" style="135" customWidth="1"/>
    <col min="4614" max="4614" width="17.44140625" style="135" customWidth="1"/>
    <col min="4615" max="4615" width="58.109375" style="135" customWidth="1"/>
    <col min="4616" max="4864" width="9" style="135"/>
    <col min="4865" max="4865" width="6.33203125" style="135" customWidth="1"/>
    <col min="4866" max="4866" width="23.33203125" style="135" customWidth="1"/>
    <col min="4867" max="4867" width="125.44140625" style="135" customWidth="1"/>
    <col min="4868" max="4869" width="8.33203125" style="135" customWidth="1"/>
    <col min="4870" max="4870" width="17.44140625" style="135" customWidth="1"/>
    <col min="4871" max="4871" width="58.109375" style="135" customWidth="1"/>
    <col min="4872" max="5120" width="9" style="135"/>
    <col min="5121" max="5121" width="6.33203125" style="135" customWidth="1"/>
    <col min="5122" max="5122" width="23.33203125" style="135" customWidth="1"/>
    <col min="5123" max="5123" width="125.44140625" style="135" customWidth="1"/>
    <col min="5124" max="5125" width="8.33203125" style="135" customWidth="1"/>
    <col min="5126" max="5126" width="17.44140625" style="135" customWidth="1"/>
    <col min="5127" max="5127" width="58.109375" style="135" customWidth="1"/>
    <col min="5128" max="5376" width="9" style="135"/>
    <col min="5377" max="5377" width="6.33203125" style="135" customWidth="1"/>
    <col min="5378" max="5378" width="23.33203125" style="135" customWidth="1"/>
    <col min="5379" max="5379" width="125.44140625" style="135" customWidth="1"/>
    <col min="5380" max="5381" width="8.33203125" style="135" customWidth="1"/>
    <col min="5382" max="5382" width="17.44140625" style="135" customWidth="1"/>
    <col min="5383" max="5383" width="58.109375" style="135" customWidth="1"/>
    <col min="5384" max="5632" width="9" style="135"/>
    <col min="5633" max="5633" width="6.33203125" style="135" customWidth="1"/>
    <col min="5634" max="5634" width="23.33203125" style="135" customWidth="1"/>
    <col min="5635" max="5635" width="125.44140625" style="135" customWidth="1"/>
    <col min="5636" max="5637" width="8.33203125" style="135" customWidth="1"/>
    <col min="5638" max="5638" width="17.44140625" style="135" customWidth="1"/>
    <col min="5639" max="5639" width="58.109375" style="135" customWidth="1"/>
    <col min="5640" max="5888" width="9" style="135"/>
    <col min="5889" max="5889" width="6.33203125" style="135" customWidth="1"/>
    <col min="5890" max="5890" width="23.33203125" style="135" customWidth="1"/>
    <col min="5891" max="5891" width="125.44140625" style="135" customWidth="1"/>
    <col min="5892" max="5893" width="8.33203125" style="135" customWidth="1"/>
    <col min="5894" max="5894" width="17.44140625" style="135" customWidth="1"/>
    <col min="5895" max="5895" width="58.109375" style="135" customWidth="1"/>
    <col min="5896" max="6144" width="9" style="135"/>
    <col min="6145" max="6145" width="6.33203125" style="135" customWidth="1"/>
    <col min="6146" max="6146" width="23.33203125" style="135" customWidth="1"/>
    <col min="6147" max="6147" width="125.44140625" style="135" customWidth="1"/>
    <col min="6148" max="6149" width="8.33203125" style="135" customWidth="1"/>
    <col min="6150" max="6150" width="17.44140625" style="135" customWidth="1"/>
    <col min="6151" max="6151" width="58.109375" style="135" customWidth="1"/>
    <col min="6152" max="6400" width="9" style="135"/>
    <col min="6401" max="6401" width="6.33203125" style="135" customWidth="1"/>
    <col min="6402" max="6402" width="23.33203125" style="135" customWidth="1"/>
    <col min="6403" max="6403" width="125.44140625" style="135" customWidth="1"/>
    <col min="6404" max="6405" width="8.33203125" style="135" customWidth="1"/>
    <col min="6406" max="6406" width="17.44140625" style="135" customWidth="1"/>
    <col min="6407" max="6407" width="58.109375" style="135" customWidth="1"/>
    <col min="6408" max="6656" width="9" style="135"/>
    <col min="6657" max="6657" width="6.33203125" style="135" customWidth="1"/>
    <col min="6658" max="6658" width="23.33203125" style="135" customWidth="1"/>
    <col min="6659" max="6659" width="125.44140625" style="135" customWidth="1"/>
    <col min="6660" max="6661" width="8.33203125" style="135" customWidth="1"/>
    <col min="6662" max="6662" width="17.44140625" style="135" customWidth="1"/>
    <col min="6663" max="6663" width="58.109375" style="135" customWidth="1"/>
    <col min="6664" max="6912" width="9" style="135"/>
    <col min="6913" max="6913" width="6.33203125" style="135" customWidth="1"/>
    <col min="6914" max="6914" width="23.33203125" style="135" customWidth="1"/>
    <col min="6915" max="6915" width="125.44140625" style="135" customWidth="1"/>
    <col min="6916" max="6917" width="8.33203125" style="135" customWidth="1"/>
    <col min="6918" max="6918" width="17.44140625" style="135" customWidth="1"/>
    <col min="6919" max="6919" width="58.109375" style="135" customWidth="1"/>
    <col min="6920" max="7168" width="9" style="135"/>
    <col min="7169" max="7169" width="6.33203125" style="135" customWidth="1"/>
    <col min="7170" max="7170" width="23.33203125" style="135" customWidth="1"/>
    <col min="7171" max="7171" width="125.44140625" style="135" customWidth="1"/>
    <col min="7172" max="7173" width="8.33203125" style="135" customWidth="1"/>
    <col min="7174" max="7174" width="17.44140625" style="135" customWidth="1"/>
    <col min="7175" max="7175" width="58.109375" style="135" customWidth="1"/>
    <col min="7176" max="7424" width="9" style="135"/>
    <col min="7425" max="7425" width="6.33203125" style="135" customWidth="1"/>
    <col min="7426" max="7426" width="23.33203125" style="135" customWidth="1"/>
    <col min="7427" max="7427" width="125.44140625" style="135" customWidth="1"/>
    <col min="7428" max="7429" width="8.33203125" style="135" customWidth="1"/>
    <col min="7430" max="7430" width="17.44140625" style="135" customWidth="1"/>
    <col min="7431" max="7431" width="58.109375" style="135" customWidth="1"/>
    <col min="7432" max="7680" width="9" style="135"/>
    <col min="7681" max="7681" width="6.33203125" style="135" customWidth="1"/>
    <col min="7682" max="7682" width="23.33203125" style="135" customWidth="1"/>
    <col min="7683" max="7683" width="125.44140625" style="135" customWidth="1"/>
    <col min="7684" max="7685" width="8.33203125" style="135" customWidth="1"/>
    <col min="7686" max="7686" width="17.44140625" style="135" customWidth="1"/>
    <col min="7687" max="7687" width="58.109375" style="135" customWidth="1"/>
    <col min="7688" max="7936" width="9" style="135"/>
    <col min="7937" max="7937" width="6.33203125" style="135" customWidth="1"/>
    <col min="7938" max="7938" width="23.33203125" style="135" customWidth="1"/>
    <col min="7939" max="7939" width="125.44140625" style="135" customWidth="1"/>
    <col min="7940" max="7941" width="8.33203125" style="135" customWidth="1"/>
    <col min="7942" max="7942" width="17.44140625" style="135" customWidth="1"/>
    <col min="7943" max="7943" width="58.109375" style="135" customWidth="1"/>
    <col min="7944" max="8192" width="9" style="135"/>
    <col min="8193" max="8193" width="6.33203125" style="135" customWidth="1"/>
    <col min="8194" max="8194" width="23.33203125" style="135" customWidth="1"/>
    <col min="8195" max="8195" width="125.44140625" style="135" customWidth="1"/>
    <col min="8196" max="8197" width="8.33203125" style="135" customWidth="1"/>
    <col min="8198" max="8198" width="17.44140625" style="135" customWidth="1"/>
    <col min="8199" max="8199" width="58.109375" style="135" customWidth="1"/>
    <col min="8200" max="8448" width="9" style="135"/>
    <col min="8449" max="8449" width="6.33203125" style="135" customWidth="1"/>
    <col min="8450" max="8450" width="23.33203125" style="135" customWidth="1"/>
    <col min="8451" max="8451" width="125.44140625" style="135" customWidth="1"/>
    <col min="8452" max="8453" width="8.33203125" style="135" customWidth="1"/>
    <col min="8454" max="8454" width="17.44140625" style="135" customWidth="1"/>
    <col min="8455" max="8455" width="58.109375" style="135" customWidth="1"/>
    <col min="8456" max="8704" width="9" style="135"/>
    <col min="8705" max="8705" width="6.33203125" style="135" customWidth="1"/>
    <col min="8706" max="8706" width="23.33203125" style="135" customWidth="1"/>
    <col min="8707" max="8707" width="125.44140625" style="135" customWidth="1"/>
    <col min="8708" max="8709" width="8.33203125" style="135" customWidth="1"/>
    <col min="8710" max="8710" width="17.44140625" style="135" customWidth="1"/>
    <col min="8711" max="8711" width="58.109375" style="135" customWidth="1"/>
    <col min="8712" max="8960" width="9" style="135"/>
    <col min="8961" max="8961" width="6.33203125" style="135" customWidth="1"/>
    <col min="8962" max="8962" width="23.33203125" style="135" customWidth="1"/>
    <col min="8963" max="8963" width="125.44140625" style="135" customWidth="1"/>
    <col min="8964" max="8965" width="8.33203125" style="135" customWidth="1"/>
    <col min="8966" max="8966" width="17.44140625" style="135" customWidth="1"/>
    <col min="8967" max="8967" width="58.109375" style="135" customWidth="1"/>
    <col min="8968" max="9216" width="9" style="135"/>
    <col min="9217" max="9217" width="6.33203125" style="135" customWidth="1"/>
    <col min="9218" max="9218" width="23.33203125" style="135" customWidth="1"/>
    <col min="9219" max="9219" width="125.44140625" style="135" customWidth="1"/>
    <col min="9220" max="9221" width="8.33203125" style="135" customWidth="1"/>
    <col min="9222" max="9222" width="17.44140625" style="135" customWidth="1"/>
    <col min="9223" max="9223" width="58.109375" style="135" customWidth="1"/>
    <col min="9224" max="9472" width="9" style="135"/>
    <col min="9473" max="9473" width="6.33203125" style="135" customWidth="1"/>
    <col min="9474" max="9474" width="23.33203125" style="135" customWidth="1"/>
    <col min="9475" max="9475" width="125.44140625" style="135" customWidth="1"/>
    <col min="9476" max="9477" width="8.33203125" style="135" customWidth="1"/>
    <col min="9478" max="9478" width="17.44140625" style="135" customWidth="1"/>
    <col min="9479" max="9479" width="58.109375" style="135" customWidth="1"/>
    <col min="9480" max="9728" width="9" style="135"/>
    <col min="9729" max="9729" width="6.33203125" style="135" customWidth="1"/>
    <col min="9730" max="9730" width="23.33203125" style="135" customWidth="1"/>
    <col min="9731" max="9731" width="125.44140625" style="135" customWidth="1"/>
    <col min="9732" max="9733" width="8.33203125" style="135" customWidth="1"/>
    <col min="9734" max="9734" width="17.44140625" style="135" customWidth="1"/>
    <col min="9735" max="9735" width="58.109375" style="135" customWidth="1"/>
    <col min="9736" max="9984" width="9" style="135"/>
    <col min="9985" max="9985" width="6.33203125" style="135" customWidth="1"/>
    <col min="9986" max="9986" width="23.33203125" style="135" customWidth="1"/>
    <col min="9987" max="9987" width="125.44140625" style="135" customWidth="1"/>
    <col min="9988" max="9989" width="8.33203125" style="135" customWidth="1"/>
    <col min="9990" max="9990" width="17.44140625" style="135" customWidth="1"/>
    <col min="9991" max="9991" width="58.109375" style="135" customWidth="1"/>
    <col min="9992" max="10240" width="9" style="135"/>
    <col min="10241" max="10241" width="6.33203125" style="135" customWidth="1"/>
    <col min="10242" max="10242" width="23.33203125" style="135" customWidth="1"/>
    <col min="10243" max="10243" width="125.44140625" style="135" customWidth="1"/>
    <col min="10244" max="10245" width="8.33203125" style="135" customWidth="1"/>
    <col min="10246" max="10246" width="17.44140625" style="135" customWidth="1"/>
    <col min="10247" max="10247" width="58.109375" style="135" customWidth="1"/>
    <col min="10248" max="10496" width="9" style="135"/>
    <col min="10497" max="10497" width="6.33203125" style="135" customWidth="1"/>
    <col min="10498" max="10498" width="23.33203125" style="135" customWidth="1"/>
    <col min="10499" max="10499" width="125.44140625" style="135" customWidth="1"/>
    <col min="10500" max="10501" width="8.33203125" style="135" customWidth="1"/>
    <col min="10502" max="10502" width="17.44140625" style="135" customWidth="1"/>
    <col min="10503" max="10503" width="58.109375" style="135" customWidth="1"/>
    <col min="10504" max="10752" width="9" style="135"/>
    <col min="10753" max="10753" width="6.33203125" style="135" customWidth="1"/>
    <col min="10754" max="10754" width="23.33203125" style="135" customWidth="1"/>
    <col min="10755" max="10755" width="125.44140625" style="135" customWidth="1"/>
    <col min="10756" max="10757" width="8.33203125" style="135" customWidth="1"/>
    <col min="10758" max="10758" width="17.44140625" style="135" customWidth="1"/>
    <col min="10759" max="10759" width="58.109375" style="135" customWidth="1"/>
    <col min="10760" max="11008" width="9" style="135"/>
    <col min="11009" max="11009" width="6.33203125" style="135" customWidth="1"/>
    <col min="11010" max="11010" width="23.33203125" style="135" customWidth="1"/>
    <col min="11011" max="11011" width="125.44140625" style="135" customWidth="1"/>
    <col min="11012" max="11013" width="8.33203125" style="135" customWidth="1"/>
    <col min="11014" max="11014" width="17.44140625" style="135" customWidth="1"/>
    <col min="11015" max="11015" width="58.109375" style="135" customWidth="1"/>
    <col min="11016" max="11264" width="9" style="135"/>
    <col min="11265" max="11265" width="6.33203125" style="135" customWidth="1"/>
    <col min="11266" max="11266" width="23.33203125" style="135" customWidth="1"/>
    <col min="11267" max="11267" width="125.44140625" style="135" customWidth="1"/>
    <col min="11268" max="11269" width="8.33203125" style="135" customWidth="1"/>
    <col min="11270" max="11270" width="17.44140625" style="135" customWidth="1"/>
    <col min="11271" max="11271" width="58.109375" style="135" customWidth="1"/>
    <col min="11272" max="11520" width="9" style="135"/>
    <col min="11521" max="11521" width="6.33203125" style="135" customWidth="1"/>
    <col min="11522" max="11522" width="23.33203125" style="135" customWidth="1"/>
    <col min="11523" max="11523" width="125.44140625" style="135" customWidth="1"/>
    <col min="11524" max="11525" width="8.33203125" style="135" customWidth="1"/>
    <col min="11526" max="11526" width="17.44140625" style="135" customWidth="1"/>
    <col min="11527" max="11527" width="58.109375" style="135" customWidth="1"/>
    <col min="11528" max="11776" width="9" style="135"/>
    <col min="11777" max="11777" width="6.33203125" style="135" customWidth="1"/>
    <col min="11778" max="11778" width="23.33203125" style="135" customWidth="1"/>
    <col min="11779" max="11779" width="125.44140625" style="135" customWidth="1"/>
    <col min="11780" max="11781" width="8.33203125" style="135" customWidth="1"/>
    <col min="11782" max="11782" width="17.44140625" style="135" customWidth="1"/>
    <col min="11783" max="11783" width="58.109375" style="135" customWidth="1"/>
    <col min="11784" max="12032" width="9" style="135"/>
    <col min="12033" max="12033" width="6.33203125" style="135" customWidth="1"/>
    <col min="12034" max="12034" width="23.33203125" style="135" customWidth="1"/>
    <col min="12035" max="12035" width="125.44140625" style="135" customWidth="1"/>
    <col min="12036" max="12037" width="8.33203125" style="135" customWidth="1"/>
    <col min="12038" max="12038" width="17.44140625" style="135" customWidth="1"/>
    <col min="12039" max="12039" width="58.109375" style="135" customWidth="1"/>
    <col min="12040" max="12288" width="9" style="135"/>
    <col min="12289" max="12289" width="6.33203125" style="135" customWidth="1"/>
    <col min="12290" max="12290" width="23.33203125" style="135" customWidth="1"/>
    <col min="12291" max="12291" width="125.44140625" style="135" customWidth="1"/>
    <col min="12292" max="12293" width="8.33203125" style="135" customWidth="1"/>
    <col min="12294" max="12294" width="17.44140625" style="135" customWidth="1"/>
    <col min="12295" max="12295" width="58.109375" style="135" customWidth="1"/>
    <col min="12296" max="12544" width="9" style="135"/>
    <col min="12545" max="12545" width="6.33203125" style="135" customWidth="1"/>
    <col min="12546" max="12546" width="23.33203125" style="135" customWidth="1"/>
    <col min="12547" max="12547" width="125.44140625" style="135" customWidth="1"/>
    <col min="12548" max="12549" width="8.33203125" style="135" customWidth="1"/>
    <col min="12550" max="12550" width="17.44140625" style="135" customWidth="1"/>
    <col min="12551" max="12551" width="58.109375" style="135" customWidth="1"/>
    <col min="12552" max="12800" width="9" style="135"/>
    <col min="12801" max="12801" width="6.33203125" style="135" customWidth="1"/>
    <col min="12802" max="12802" width="23.33203125" style="135" customWidth="1"/>
    <col min="12803" max="12803" width="125.44140625" style="135" customWidth="1"/>
    <col min="12804" max="12805" width="8.33203125" style="135" customWidth="1"/>
    <col min="12806" max="12806" width="17.44140625" style="135" customWidth="1"/>
    <col min="12807" max="12807" width="58.109375" style="135" customWidth="1"/>
    <col min="12808" max="13056" width="9" style="135"/>
    <col min="13057" max="13057" width="6.33203125" style="135" customWidth="1"/>
    <col min="13058" max="13058" width="23.33203125" style="135" customWidth="1"/>
    <col min="13059" max="13059" width="125.44140625" style="135" customWidth="1"/>
    <col min="13060" max="13061" width="8.33203125" style="135" customWidth="1"/>
    <col min="13062" max="13062" width="17.44140625" style="135" customWidth="1"/>
    <col min="13063" max="13063" width="58.109375" style="135" customWidth="1"/>
    <col min="13064" max="13312" width="9" style="135"/>
    <col min="13313" max="13313" width="6.33203125" style="135" customWidth="1"/>
    <col min="13314" max="13314" width="23.33203125" style="135" customWidth="1"/>
    <col min="13315" max="13315" width="125.44140625" style="135" customWidth="1"/>
    <col min="13316" max="13317" width="8.33203125" style="135" customWidth="1"/>
    <col min="13318" max="13318" width="17.44140625" style="135" customWidth="1"/>
    <col min="13319" max="13319" width="58.109375" style="135" customWidth="1"/>
    <col min="13320" max="13568" width="9" style="135"/>
    <col min="13569" max="13569" width="6.33203125" style="135" customWidth="1"/>
    <col min="13570" max="13570" width="23.33203125" style="135" customWidth="1"/>
    <col min="13571" max="13571" width="125.44140625" style="135" customWidth="1"/>
    <col min="13572" max="13573" width="8.33203125" style="135" customWidth="1"/>
    <col min="13574" max="13574" width="17.44140625" style="135" customWidth="1"/>
    <col min="13575" max="13575" width="58.109375" style="135" customWidth="1"/>
    <col min="13576" max="13824" width="9" style="135"/>
    <col min="13825" max="13825" width="6.33203125" style="135" customWidth="1"/>
    <col min="13826" max="13826" width="23.33203125" style="135" customWidth="1"/>
    <col min="13827" max="13827" width="125.44140625" style="135" customWidth="1"/>
    <col min="13828" max="13829" width="8.33203125" style="135" customWidth="1"/>
    <col min="13830" max="13830" width="17.44140625" style="135" customWidth="1"/>
    <col min="13831" max="13831" width="58.109375" style="135" customWidth="1"/>
    <col min="13832" max="14080" width="9" style="135"/>
    <col min="14081" max="14081" width="6.33203125" style="135" customWidth="1"/>
    <col min="14082" max="14082" width="23.33203125" style="135" customWidth="1"/>
    <col min="14083" max="14083" width="125.44140625" style="135" customWidth="1"/>
    <col min="14084" max="14085" width="8.33203125" style="135" customWidth="1"/>
    <col min="14086" max="14086" width="17.44140625" style="135" customWidth="1"/>
    <col min="14087" max="14087" width="58.109375" style="135" customWidth="1"/>
    <col min="14088" max="14336" width="9" style="135"/>
    <col min="14337" max="14337" width="6.33203125" style="135" customWidth="1"/>
    <col min="14338" max="14338" width="23.33203125" style="135" customWidth="1"/>
    <col min="14339" max="14339" width="125.44140625" style="135" customWidth="1"/>
    <col min="14340" max="14341" width="8.33203125" style="135" customWidth="1"/>
    <col min="14342" max="14342" width="17.44140625" style="135" customWidth="1"/>
    <col min="14343" max="14343" width="58.109375" style="135" customWidth="1"/>
    <col min="14344" max="14592" width="9" style="135"/>
    <col min="14593" max="14593" width="6.33203125" style="135" customWidth="1"/>
    <col min="14594" max="14594" width="23.33203125" style="135" customWidth="1"/>
    <col min="14595" max="14595" width="125.44140625" style="135" customWidth="1"/>
    <col min="14596" max="14597" width="8.33203125" style="135" customWidth="1"/>
    <col min="14598" max="14598" width="17.44140625" style="135" customWidth="1"/>
    <col min="14599" max="14599" width="58.109375" style="135" customWidth="1"/>
    <col min="14600" max="14848" width="9" style="135"/>
    <col min="14849" max="14849" width="6.33203125" style="135" customWidth="1"/>
    <col min="14850" max="14850" width="23.33203125" style="135" customWidth="1"/>
    <col min="14851" max="14851" width="125.44140625" style="135" customWidth="1"/>
    <col min="14852" max="14853" width="8.33203125" style="135" customWidth="1"/>
    <col min="14854" max="14854" width="17.44140625" style="135" customWidth="1"/>
    <col min="14855" max="14855" width="58.109375" style="135" customWidth="1"/>
    <col min="14856" max="15104" width="9" style="135"/>
    <col min="15105" max="15105" width="6.33203125" style="135" customWidth="1"/>
    <col min="15106" max="15106" width="23.33203125" style="135" customWidth="1"/>
    <col min="15107" max="15107" width="125.44140625" style="135" customWidth="1"/>
    <col min="15108" max="15109" width="8.33203125" style="135" customWidth="1"/>
    <col min="15110" max="15110" width="17.44140625" style="135" customWidth="1"/>
    <col min="15111" max="15111" width="58.109375" style="135" customWidth="1"/>
    <col min="15112" max="15360" width="9" style="135"/>
    <col min="15361" max="15361" width="6.33203125" style="135" customWidth="1"/>
    <col min="15362" max="15362" width="23.33203125" style="135" customWidth="1"/>
    <col min="15363" max="15363" width="125.44140625" style="135" customWidth="1"/>
    <col min="15364" max="15365" width="8.33203125" style="135" customWidth="1"/>
    <col min="15366" max="15366" width="17.44140625" style="135" customWidth="1"/>
    <col min="15367" max="15367" width="58.109375" style="135" customWidth="1"/>
    <col min="15368" max="15616" width="9" style="135"/>
    <col min="15617" max="15617" width="6.33203125" style="135" customWidth="1"/>
    <col min="15618" max="15618" width="23.33203125" style="135" customWidth="1"/>
    <col min="15619" max="15619" width="125.44140625" style="135" customWidth="1"/>
    <col min="15620" max="15621" width="8.33203125" style="135" customWidth="1"/>
    <col min="15622" max="15622" width="17.44140625" style="135" customWidth="1"/>
    <col min="15623" max="15623" width="58.109375" style="135" customWidth="1"/>
    <col min="15624" max="15872" width="9" style="135"/>
    <col min="15873" max="15873" width="6.33203125" style="135" customWidth="1"/>
    <col min="15874" max="15874" width="23.33203125" style="135" customWidth="1"/>
    <col min="15875" max="15875" width="125.44140625" style="135" customWidth="1"/>
    <col min="15876" max="15877" width="8.33203125" style="135" customWidth="1"/>
    <col min="15878" max="15878" width="17.44140625" style="135" customWidth="1"/>
    <col min="15879" max="15879" width="58.109375" style="135" customWidth="1"/>
    <col min="15880" max="16128" width="9" style="135"/>
    <col min="16129" max="16129" width="6.33203125" style="135" customWidth="1"/>
    <col min="16130" max="16130" width="23.33203125" style="135" customWidth="1"/>
    <col min="16131" max="16131" width="125.44140625" style="135" customWidth="1"/>
    <col min="16132" max="16133" width="8.33203125" style="135" customWidth="1"/>
    <col min="16134" max="16134" width="17.44140625" style="135" customWidth="1"/>
    <col min="16135" max="16135" width="58.109375" style="135" customWidth="1"/>
    <col min="16136" max="16384" width="9" style="135"/>
  </cols>
  <sheetData>
    <row r="1" spans="1:7" ht="23.25" customHeight="1" x14ac:dyDescent="0.3">
      <c r="A1" s="130"/>
      <c r="F1" s="133" t="s">
        <v>247</v>
      </c>
    </row>
    <row r="2" spans="1:7" ht="23.25" customHeight="1" x14ac:dyDescent="0.3">
      <c r="A2" s="136" t="s">
        <v>248</v>
      </c>
      <c r="B2" s="137"/>
      <c r="C2" s="137"/>
      <c r="D2" s="138"/>
      <c r="E2" s="138"/>
      <c r="F2" s="139"/>
    </row>
    <row r="3" spans="1:7" x14ac:dyDescent="0.3">
      <c r="F3" s="140" t="s">
        <v>249</v>
      </c>
    </row>
    <row r="4" spans="1:7" s="143" customFormat="1" ht="65.3" customHeight="1" x14ac:dyDescent="0.3">
      <c r="A4" s="141" t="s">
        <v>250</v>
      </c>
      <c r="B4" s="141" t="s">
        <v>251</v>
      </c>
      <c r="C4" s="141" t="s">
        <v>252</v>
      </c>
      <c r="D4" s="141" t="s">
        <v>253</v>
      </c>
      <c r="E4" s="141" t="s">
        <v>254</v>
      </c>
      <c r="F4" s="142" t="s">
        <v>255</v>
      </c>
    </row>
    <row r="5" spans="1:7" s="148" customFormat="1" ht="29.3" customHeight="1" x14ac:dyDescent="0.3">
      <c r="A5" s="144" t="s">
        <v>256</v>
      </c>
      <c r="B5" s="145" t="s">
        <v>257</v>
      </c>
      <c r="C5" s="145"/>
      <c r="D5" s="146"/>
      <c r="E5" s="146"/>
      <c r="F5" s="147"/>
      <c r="G5" s="143"/>
    </row>
    <row r="6" spans="1:7" ht="120.8" customHeight="1" x14ac:dyDescent="0.3">
      <c r="A6" s="149">
        <v>1</v>
      </c>
      <c r="B6" s="150" t="s">
        <v>182</v>
      </c>
      <c r="C6" s="151" t="s">
        <v>258</v>
      </c>
      <c r="D6" s="152" t="s">
        <v>105</v>
      </c>
      <c r="E6" s="149">
        <v>1</v>
      </c>
      <c r="F6" s="153">
        <v>22000000</v>
      </c>
    </row>
    <row r="7" spans="1:7" ht="119.3" customHeight="1" x14ac:dyDescent="0.3">
      <c r="A7" s="154">
        <v>2</v>
      </c>
      <c r="B7" s="155" t="s">
        <v>183</v>
      </c>
      <c r="C7" s="151" t="s">
        <v>259</v>
      </c>
      <c r="D7" s="152" t="s">
        <v>105</v>
      </c>
      <c r="E7" s="149">
        <v>1</v>
      </c>
      <c r="F7" s="153">
        <v>5250000</v>
      </c>
    </row>
    <row r="8" spans="1:7" ht="119.3" customHeight="1" x14ac:dyDescent="0.3">
      <c r="A8" s="154"/>
      <c r="B8" s="155" t="s">
        <v>260</v>
      </c>
      <c r="C8" s="151" t="s">
        <v>261</v>
      </c>
      <c r="D8" s="152" t="s">
        <v>105</v>
      </c>
      <c r="E8" s="149">
        <v>1</v>
      </c>
      <c r="F8" s="153">
        <v>10980000</v>
      </c>
      <c r="G8" s="156" t="s">
        <v>262</v>
      </c>
    </row>
    <row r="9" spans="1:7" ht="156.80000000000001" customHeight="1" x14ac:dyDescent="0.3">
      <c r="A9" s="149">
        <v>3</v>
      </c>
      <c r="B9" s="150" t="s">
        <v>184</v>
      </c>
      <c r="C9" s="151" t="s">
        <v>263</v>
      </c>
      <c r="D9" s="152" t="s">
        <v>105</v>
      </c>
      <c r="E9" s="149">
        <v>1</v>
      </c>
      <c r="F9" s="153">
        <v>75400000</v>
      </c>
      <c r="G9" s="156" t="s">
        <v>264</v>
      </c>
    </row>
    <row r="10" spans="1:7" ht="150.75" customHeight="1" x14ac:dyDescent="0.3">
      <c r="A10" s="154">
        <v>4</v>
      </c>
      <c r="B10" s="150" t="s">
        <v>185</v>
      </c>
      <c r="C10" s="151" t="s">
        <v>265</v>
      </c>
      <c r="D10" s="152" t="s">
        <v>105</v>
      </c>
      <c r="E10" s="149">
        <v>1</v>
      </c>
      <c r="F10" s="153">
        <v>30000000</v>
      </c>
      <c r="G10" s="157" t="s">
        <v>266</v>
      </c>
    </row>
    <row r="11" spans="1:7" ht="192.8" customHeight="1" x14ac:dyDescent="0.3">
      <c r="A11" s="149">
        <v>5</v>
      </c>
      <c r="B11" s="150" t="s">
        <v>186</v>
      </c>
      <c r="C11" s="151" t="s">
        <v>267</v>
      </c>
      <c r="D11" s="152" t="s">
        <v>127</v>
      </c>
      <c r="E11" s="149">
        <v>1</v>
      </c>
      <c r="F11" s="153">
        <v>11048000</v>
      </c>
      <c r="G11" s="157" t="s">
        <v>268</v>
      </c>
    </row>
    <row r="12" spans="1:7" ht="225.85" x14ac:dyDescent="0.3">
      <c r="A12" s="154">
        <v>6</v>
      </c>
      <c r="B12" s="155" t="s">
        <v>269</v>
      </c>
      <c r="C12" s="151" t="s">
        <v>270</v>
      </c>
      <c r="D12" s="152" t="s">
        <v>127</v>
      </c>
      <c r="E12" s="149">
        <v>1</v>
      </c>
      <c r="F12" s="153">
        <v>23000000</v>
      </c>
    </row>
    <row r="13" spans="1:7" ht="119.15" x14ac:dyDescent="0.3">
      <c r="A13" s="149">
        <v>7</v>
      </c>
      <c r="B13" s="155" t="s">
        <v>188</v>
      </c>
      <c r="C13" s="158" t="s">
        <v>271</v>
      </c>
      <c r="D13" s="152" t="s">
        <v>127</v>
      </c>
      <c r="E13" s="149">
        <v>1</v>
      </c>
      <c r="F13" s="153">
        <v>8300000</v>
      </c>
    </row>
    <row r="14" spans="1:7" ht="90.35" x14ac:dyDescent="0.3">
      <c r="A14" s="154">
        <v>8</v>
      </c>
      <c r="B14" s="150" t="s">
        <v>189</v>
      </c>
      <c r="C14" s="151" t="s">
        <v>272</v>
      </c>
      <c r="D14" s="152" t="s">
        <v>105</v>
      </c>
      <c r="E14" s="149">
        <v>1</v>
      </c>
      <c r="F14" s="153">
        <v>20700000</v>
      </c>
    </row>
    <row r="15" spans="1:7" ht="135.5" x14ac:dyDescent="0.3">
      <c r="A15" s="149">
        <v>9</v>
      </c>
      <c r="B15" s="150" t="s">
        <v>190</v>
      </c>
      <c r="C15" s="151" t="s">
        <v>273</v>
      </c>
      <c r="D15" s="152" t="s">
        <v>105</v>
      </c>
      <c r="E15" s="149">
        <v>1</v>
      </c>
      <c r="F15" s="153">
        <v>11700000</v>
      </c>
    </row>
    <row r="16" spans="1:7" ht="180.65" x14ac:dyDescent="0.3">
      <c r="A16" s="154">
        <v>10</v>
      </c>
      <c r="B16" s="150" t="s">
        <v>274</v>
      </c>
      <c r="C16" s="151" t="s">
        <v>275</v>
      </c>
      <c r="D16" s="152" t="s">
        <v>105</v>
      </c>
      <c r="E16" s="149">
        <v>1</v>
      </c>
      <c r="F16" s="153">
        <v>64200000</v>
      </c>
    </row>
    <row r="17" spans="1:10" s="148" customFormat="1" ht="36" customHeight="1" x14ac:dyDescent="0.3">
      <c r="A17" s="144" t="s">
        <v>276</v>
      </c>
      <c r="B17" s="145" t="s">
        <v>277</v>
      </c>
      <c r="C17" s="145"/>
      <c r="D17" s="146"/>
      <c r="E17" s="144"/>
      <c r="F17" s="153"/>
      <c r="G17" s="143"/>
    </row>
    <row r="18" spans="1:10" s="134" customFormat="1" ht="180.65" x14ac:dyDescent="0.3">
      <c r="A18" s="149">
        <v>1</v>
      </c>
      <c r="B18" s="150" t="s">
        <v>104</v>
      </c>
      <c r="C18" s="151" t="s">
        <v>278</v>
      </c>
      <c r="D18" s="152" t="s">
        <v>105</v>
      </c>
      <c r="E18" s="149">
        <v>1</v>
      </c>
      <c r="F18" s="153">
        <v>800000</v>
      </c>
      <c r="H18" s="135"/>
      <c r="I18" s="135"/>
      <c r="J18" s="135"/>
    </row>
    <row r="19" spans="1:10" s="134" customFormat="1" ht="135.5" x14ac:dyDescent="0.3">
      <c r="A19" s="149">
        <v>2</v>
      </c>
      <c r="B19" s="150" t="s">
        <v>106</v>
      </c>
      <c r="C19" s="151" t="s">
        <v>279</v>
      </c>
      <c r="D19" s="152" t="s">
        <v>105</v>
      </c>
      <c r="E19" s="149">
        <v>1</v>
      </c>
      <c r="F19" s="153">
        <v>340000</v>
      </c>
      <c r="H19" s="135"/>
      <c r="I19" s="135"/>
      <c r="J19" s="135"/>
    </row>
    <row r="20" spans="1:10" s="134" customFormat="1" ht="105.4" x14ac:dyDescent="0.3">
      <c r="A20" s="149">
        <v>3</v>
      </c>
      <c r="B20" s="150" t="s">
        <v>107</v>
      </c>
      <c r="C20" s="151" t="s">
        <v>280</v>
      </c>
      <c r="D20" s="152" t="s">
        <v>105</v>
      </c>
      <c r="E20" s="149">
        <v>1</v>
      </c>
      <c r="F20" s="153">
        <v>600000</v>
      </c>
      <c r="H20" s="135"/>
      <c r="I20" s="135"/>
      <c r="J20" s="135"/>
    </row>
    <row r="21" spans="1:10" s="134" customFormat="1" ht="90.35" x14ac:dyDescent="0.3">
      <c r="A21" s="149">
        <v>4</v>
      </c>
      <c r="B21" s="150" t="s">
        <v>108</v>
      </c>
      <c r="C21" s="151" t="s">
        <v>281</v>
      </c>
      <c r="D21" s="152" t="s">
        <v>105</v>
      </c>
      <c r="E21" s="149">
        <v>1</v>
      </c>
      <c r="F21" s="153">
        <v>340000</v>
      </c>
      <c r="H21" s="135"/>
      <c r="I21" s="135"/>
      <c r="J21" s="135"/>
    </row>
    <row r="22" spans="1:10" s="134" customFormat="1" ht="75.3" x14ac:dyDescent="0.3">
      <c r="A22" s="149">
        <v>5</v>
      </c>
      <c r="B22" s="150" t="s">
        <v>110</v>
      </c>
      <c r="C22" s="151" t="s">
        <v>282</v>
      </c>
      <c r="D22" s="152" t="s">
        <v>105</v>
      </c>
      <c r="E22" s="149">
        <v>1</v>
      </c>
      <c r="F22" s="153">
        <v>120000</v>
      </c>
      <c r="H22" s="135"/>
      <c r="I22" s="135"/>
      <c r="J22" s="135"/>
    </row>
    <row r="23" spans="1:10" s="134" customFormat="1" ht="75.3" x14ac:dyDescent="0.3">
      <c r="A23" s="149">
        <v>6</v>
      </c>
      <c r="B23" s="150" t="s">
        <v>168</v>
      </c>
      <c r="C23" s="151" t="s">
        <v>283</v>
      </c>
      <c r="D23" s="152" t="s">
        <v>105</v>
      </c>
      <c r="E23" s="149">
        <v>1</v>
      </c>
      <c r="F23" s="153">
        <v>1750000</v>
      </c>
      <c r="H23" s="135"/>
      <c r="I23" s="135"/>
      <c r="J23" s="135"/>
    </row>
    <row r="24" spans="1:10" s="134" customFormat="1" ht="75.3" x14ac:dyDescent="0.3">
      <c r="A24" s="149">
        <v>7</v>
      </c>
      <c r="B24" s="150" t="s">
        <v>169</v>
      </c>
      <c r="C24" s="151" t="s">
        <v>284</v>
      </c>
      <c r="D24" s="152" t="s">
        <v>105</v>
      </c>
      <c r="E24" s="149">
        <v>1</v>
      </c>
      <c r="F24" s="153">
        <v>2800000</v>
      </c>
      <c r="H24" s="135"/>
      <c r="I24" s="135"/>
      <c r="J24" s="135"/>
    </row>
    <row r="25" spans="1:10" s="134" customFormat="1" ht="60.25" x14ac:dyDescent="0.3">
      <c r="A25" s="149">
        <v>8</v>
      </c>
      <c r="B25" s="150" t="s">
        <v>116</v>
      </c>
      <c r="C25" s="151" t="s">
        <v>285</v>
      </c>
      <c r="D25" s="152" t="s">
        <v>105</v>
      </c>
      <c r="E25" s="149">
        <v>1</v>
      </c>
      <c r="F25" s="153">
        <v>166000</v>
      </c>
      <c r="H25" s="135"/>
      <c r="I25" s="135"/>
      <c r="J25" s="135"/>
    </row>
    <row r="26" spans="1:10" s="134" customFormat="1" ht="90.35" x14ac:dyDescent="0.3">
      <c r="A26" s="149">
        <v>9</v>
      </c>
      <c r="B26" s="150" t="s">
        <v>118</v>
      </c>
      <c r="C26" s="151" t="s">
        <v>286</v>
      </c>
      <c r="D26" s="152" t="s">
        <v>105</v>
      </c>
      <c r="E26" s="149">
        <v>1</v>
      </c>
      <c r="F26" s="153">
        <v>2000000</v>
      </c>
      <c r="H26" s="135"/>
      <c r="I26" s="135"/>
      <c r="J26" s="135"/>
    </row>
    <row r="27" spans="1:10" s="134" customFormat="1" ht="75.3" x14ac:dyDescent="0.3">
      <c r="A27" s="149">
        <v>10</v>
      </c>
      <c r="B27" s="150" t="s">
        <v>120</v>
      </c>
      <c r="C27" s="151" t="s">
        <v>287</v>
      </c>
      <c r="D27" s="152" t="s">
        <v>105</v>
      </c>
      <c r="E27" s="149">
        <v>1</v>
      </c>
      <c r="F27" s="153">
        <v>60000</v>
      </c>
      <c r="H27" s="135"/>
      <c r="I27" s="135"/>
      <c r="J27" s="135"/>
    </row>
    <row r="28" spans="1:10" s="134" customFormat="1" ht="75.3" x14ac:dyDescent="0.3">
      <c r="A28" s="149">
        <v>11</v>
      </c>
      <c r="B28" s="150" t="s">
        <v>122</v>
      </c>
      <c r="C28" s="151" t="s">
        <v>288</v>
      </c>
      <c r="D28" s="152" t="s">
        <v>105</v>
      </c>
      <c r="E28" s="149">
        <v>1</v>
      </c>
      <c r="F28" s="153">
        <v>80000</v>
      </c>
      <c r="H28" s="135"/>
      <c r="I28" s="135"/>
      <c r="J28" s="135"/>
    </row>
    <row r="29" spans="1:10" s="134" customFormat="1" ht="120.45" x14ac:dyDescent="0.3">
      <c r="A29" s="149">
        <v>12</v>
      </c>
      <c r="B29" s="150" t="s">
        <v>126</v>
      </c>
      <c r="C29" s="151" t="s">
        <v>289</v>
      </c>
      <c r="D29" s="152" t="s">
        <v>127</v>
      </c>
      <c r="E29" s="149">
        <v>1</v>
      </c>
      <c r="F29" s="153">
        <v>80000</v>
      </c>
      <c r="H29" s="135"/>
      <c r="I29" s="135"/>
      <c r="J29" s="135"/>
    </row>
    <row r="30" spans="1:10" s="134" customFormat="1" ht="75.3" x14ac:dyDescent="0.3">
      <c r="A30" s="149">
        <v>13</v>
      </c>
      <c r="B30" s="150" t="s">
        <v>136</v>
      </c>
      <c r="C30" s="151" t="s">
        <v>290</v>
      </c>
      <c r="D30" s="152" t="s">
        <v>127</v>
      </c>
      <c r="E30" s="149">
        <v>1</v>
      </c>
      <c r="F30" s="153">
        <v>110000</v>
      </c>
      <c r="H30" s="135"/>
      <c r="I30" s="135"/>
      <c r="J30" s="135"/>
    </row>
    <row r="31" spans="1:10" s="134" customFormat="1" ht="75.3" x14ac:dyDescent="0.3">
      <c r="A31" s="149">
        <v>14</v>
      </c>
      <c r="B31" s="150" t="s">
        <v>138</v>
      </c>
      <c r="C31" s="151" t="s">
        <v>291</v>
      </c>
      <c r="D31" s="152" t="s">
        <v>105</v>
      </c>
      <c r="E31" s="149">
        <v>1</v>
      </c>
      <c r="F31" s="153">
        <v>100000</v>
      </c>
      <c r="H31" s="135"/>
      <c r="I31" s="135"/>
      <c r="J31" s="135"/>
    </row>
    <row r="32" spans="1:10" s="134" customFormat="1" ht="45.2" x14ac:dyDescent="0.3">
      <c r="A32" s="149">
        <v>15</v>
      </c>
      <c r="B32" s="150" t="s">
        <v>150</v>
      </c>
      <c r="C32" s="151" t="s">
        <v>292</v>
      </c>
      <c r="D32" s="152" t="s">
        <v>105</v>
      </c>
      <c r="E32" s="149">
        <v>1</v>
      </c>
      <c r="F32" s="153">
        <v>50000</v>
      </c>
      <c r="H32" s="135"/>
      <c r="I32" s="135"/>
      <c r="J32" s="135"/>
    </row>
    <row r="33" spans="1:10" s="134" customFormat="1" ht="120.45" x14ac:dyDescent="0.3">
      <c r="A33" s="149">
        <v>16</v>
      </c>
      <c r="B33" s="150" t="s">
        <v>152</v>
      </c>
      <c r="C33" s="151" t="s">
        <v>293</v>
      </c>
      <c r="D33" s="152" t="s">
        <v>105</v>
      </c>
      <c r="E33" s="149">
        <v>1</v>
      </c>
      <c r="F33" s="153">
        <v>6400000</v>
      </c>
      <c r="H33" s="135"/>
      <c r="I33" s="135"/>
      <c r="J33" s="135"/>
    </row>
    <row r="34" spans="1:10" ht="150.55000000000001" x14ac:dyDescent="0.3">
      <c r="A34" s="149">
        <v>17</v>
      </c>
      <c r="B34" s="150" t="s">
        <v>154</v>
      </c>
      <c r="C34" s="159" t="s">
        <v>294</v>
      </c>
      <c r="D34" s="152" t="s">
        <v>105</v>
      </c>
      <c r="E34" s="149">
        <v>1</v>
      </c>
      <c r="F34" s="153">
        <v>700000</v>
      </c>
    </row>
    <row r="35" spans="1:10" ht="120.45" x14ac:dyDescent="0.3">
      <c r="A35" s="149">
        <v>18</v>
      </c>
      <c r="B35" s="150" t="s">
        <v>295</v>
      </c>
      <c r="C35" s="151" t="s">
        <v>296</v>
      </c>
      <c r="D35" s="152" t="s">
        <v>105</v>
      </c>
      <c r="E35" s="149">
        <v>1</v>
      </c>
      <c r="F35" s="153">
        <v>6300000</v>
      </c>
    </row>
    <row r="36" spans="1:10" ht="75.3" x14ac:dyDescent="0.3">
      <c r="A36" s="149">
        <v>19</v>
      </c>
      <c r="B36" s="150" t="s">
        <v>297</v>
      </c>
      <c r="C36" s="151" t="s">
        <v>298</v>
      </c>
      <c r="D36" s="152" t="s">
        <v>105</v>
      </c>
      <c r="E36" s="149">
        <v>1</v>
      </c>
      <c r="F36" s="153">
        <v>1530000</v>
      </c>
    </row>
    <row r="37" spans="1:10" ht="105.4" x14ac:dyDescent="0.3">
      <c r="A37" s="149">
        <v>20</v>
      </c>
      <c r="B37" s="150" t="s">
        <v>299</v>
      </c>
      <c r="C37" s="151" t="s">
        <v>300</v>
      </c>
      <c r="D37" s="152" t="s">
        <v>105</v>
      </c>
      <c r="E37" s="149">
        <v>1</v>
      </c>
      <c r="F37" s="153">
        <v>140000</v>
      </c>
    </row>
    <row r="38" spans="1:10" ht="90.35" x14ac:dyDescent="0.3">
      <c r="A38" s="149">
        <v>21</v>
      </c>
      <c r="B38" s="150" t="s">
        <v>301</v>
      </c>
      <c r="C38" s="151" t="s">
        <v>302</v>
      </c>
      <c r="D38" s="152" t="s">
        <v>105</v>
      </c>
      <c r="E38" s="149">
        <v>1</v>
      </c>
      <c r="F38" s="153">
        <v>580000</v>
      </c>
    </row>
    <row r="39" spans="1:10" ht="105.4" x14ac:dyDescent="0.3">
      <c r="A39" s="149">
        <v>22</v>
      </c>
      <c r="B39" s="150" t="s">
        <v>170</v>
      </c>
      <c r="C39" s="160" t="s">
        <v>303</v>
      </c>
      <c r="D39" s="152" t="s">
        <v>105</v>
      </c>
      <c r="E39" s="149">
        <v>1</v>
      </c>
      <c r="F39" s="153">
        <v>8500000</v>
      </c>
    </row>
    <row r="40" spans="1:10" ht="165.6" x14ac:dyDescent="0.3">
      <c r="A40" s="149">
        <v>23</v>
      </c>
      <c r="B40" s="150" t="s">
        <v>171</v>
      </c>
      <c r="C40" s="160" t="s">
        <v>304</v>
      </c>
      <c r="D40" s="152" t="s">
        <v>105</v>
      </c>
      <c r="E40" s="149">
        <v>1</v>
      </c>
      <c r="F40" s="153">
        <v>6500000</v>
      </c>
    </row>
    <row r="41" spans="1:10" ht="105.4" x14ac:dyDescent="0.3">
      <c r="A41" s="149">
        <v>24</v>
      </c>
      <c r="B41" s="150" t="s">
        <v>172</v>
      </c>
      <c r="C41" s="160" t="s">
        <v>305</v>
      </c>
      <c r="D41" s="152" t="s">
        <v>105</v>
      </c>
      <c r="E41" s="149">
        <v>1</v>
      </c>
      <c r="F41" s="153">
        <v>182000</v>
      </c>
    </row>
    <row r="42" spans="1:10" ht="75.3" x14ac:dyDescent="0.3">
      <c r="A42" s="149">
        <v>25</v>
      </c>
      <c r="B42" s="150" t="s">
        <v>306</v>
      </c>
      <c r="C42" s="160" t="s">
        <v>307</v>
      </c>
      <c r="D42" s="152" t="s">
        <v>105</v>
      </c>
      <c r="E42" s="149">
        <v>1</v>
      </c>
      <c r="F42" s="153">
        <v>1200000</v>
      </c>
    </row>
    <row r="43" spans="1:10" ht="271" x14ac:dyDescent="0.3">
      <c r="A43" s="149">
        <v>26</v>
      </c>
      <c r="B43" s="150" t="s">
        <v>174</v>
      </c>
      <c r="C43" s="160" t="s">
        <v>308</v>
      </c>
      <c r="D43" s="152" t="s">
        <v>105</v>
      </c>
      <c r="E43" s="149">
        <v>1</v>
      </c>
      <c r="F43" s="153">
        <v>8000000</v>
      </c>
    </row>
    <row r="44" spans="1:10" ht="105.4" x14ac:dyDescent="0.3">
      <c r="A44" s="149">
        <v>27</v>
      </c>
      <c r="B44" s="150" t="s">
        <v>309</v>
      </c>
      <c r="C44" s="151" t="s">
        <v>310</v>
      </c>
      <c r="D44" s="152" t="s">
        <v>127</v>
      </c>
      <c r="E44" s="149">
        <v>1</v>
      </c>
      <c r="F44" s="153">
        <v>50000</v>
      </c>
    </row>
    <row r="45" spans="1:10" s="148" customFormat="1" ht="36" customHeight="1" x14ac:dyDescent="0.3">
      <c r="A45" s="144" t="s">
        <v>311</v>
      </c>
      <c r="B45" s="145" t="s">
        <v>312</v>
      </c>
      <c r="C45" s="145"/>
      <c r="D45" s="146"/>
      <c r="E45" s="144"/>
      <c r="F45" s="153"/>
      <c r="G45" s="143"/>
    </row>
    <row r="46" spans="1:10" ht="90" customHeight="1" x14ac:dyDescent="0.3">
      <c r="A46" s="149">
        <v>1</v>
      </c>
      <c r="B46" s="150" t="s">
        <v>313</v>
      </c>
      <c r="C46" s="151" t="s">
        <v>314</v>
      </c>
      <c r="D46" s="152" t="s">
        <v>105</v>
      </c>
      <c r="E46" s="149">
        <v>1</v>
      </c>
      <c r="F46" s="153">
        <v>5500</v>
      </c>
    </row>
    <row r="47" spans="1:10" ht="116.2" customHeight="1" x14ac:dyDescent="0.3">
      <c r="A47" s="149">
        <v>2</v>
      </c>
      <c r="B47" s="161" t="s">
        <v>200</v>
      </c>
      <c r="C47" s="162" t="s">
        <v>315</v>
      </c>
      <c r="D47" s="152" t="s">
        <v>105</v>
      </c>
      <c r="E47" s="149">
        <v>1</v>
      </c>
      <c r="F47" s="153">
        <v>157000</v>
      </c>
    </row>
    <row r="48" spans="1:10" ht="54" customHeight="1" x14ac:dyDescent="0.3">
      <c r="A48" s="149">
        <v>3</v>
      </c>
      <c r="B48" s="150" t="s">
        <v>201</v>
      </c>
      <c r="C48" s="162" t="s">
        <v>316</v>
      </c>
      <c r="D48" s="152" t="s">
        <v>105</v>
      </c>
      <c r="E48" s="149">
        <v>1</v>
      </c>
      <c r="F48" s="153">
        <v>7000</v>
      </c>
    </row>
    <row r="49" spans="1:7" ht="45.2" x14ac:dyDescent="0.3">
      <c r="A49" s="149">
        <v>4</v>
      </c>
      <c r="B49" s="150" t="s">
        <v>202</v>
      </c>
      <c r="C49" s="162" t="s">
        <v>317</v>
      </c>
      <c r="D49" s="152" t="s">
        <v>105</v>
      </c>
      <c r="E49" s="149">
        <v>1</v>
      </c>
      <c r="F49" s="153">
        <v>7000</v>
      </c>
    </row>
    <row r="50" spans="1:7" ht="45.2" x14ac:dyDescent="0.3">
      <c r="A50" s="149">
        <v>5</v>
      </c>
      <c r="B50" s="150" t="s">
        <v>203</v>
      </c>
      <c r="C50" s="162" t="s">
        <v>318</v>
      </c>
      <c r="D50" s="152" t="s">
        <v>105</v>
      </c>
      <c r="E50" s="149">
        <v>1</v>
      </c>
      <c r="F50" s="153">
        <v>7500</v>
      </c>
    </row>
    <row r="51" spans="1:7" ht="60.25" x14ac:dyDescent="0.3">
      <c r="A51" s="149">
        <v>6</v>
      </c>
      <c r="B51" s="150" t="s">
        <v>204</v>
      </c>
      <c r="C51" s="151" t="s">
        <v>319</v>
      </c>
      <c r="D51" s="152" t="s">
        <v>205</v>
      </c>
      <c r="E51" s="149">
        <v>1</v>
      </c>
      <c r="F51" s="153">
        <v>3100000</v>
      </c>
    </row>
    <row r="52" spans="1:7" ht="60.25" x14ac:dyDescent="0.3">
      <c r="A52" s="149">
        <v>7</v>
      </c>
      <c r="B52" s="150" t="s">
        <v>206</v>
      </c>
      <c r="C52" s="151" t="s">
        <v>320</v>
      </c>
      <c r="D52" s="152" t="s">
        <v>205</v>
      </c>
      <c r="E52" s="149">
        <v>1</v>
      </c>
      <c r="F52" s="153">
        <v>1060000</v>
      </c>
    </row>
    <row r="53" spans="1:7" ht="60.25" x14ac:dyDescent="0.3">
      <c r="A53" s="149">
        <v>8</v>
      </c>
      <c r="B53" s="150" t="s">
        <v>207</v>
      </c>
      <c r="C53" s="151" t="s">
        <v>321</v>
      </c>
      <c r="D53" s="152" t="s">
        <v>205</v>
      </c>
      <c r="E53" s="149">
        <v>1</v>
      </c>
      <c r="F53" s="153">
        <v>1980000</v>
      </c>
    </row>
    <row r="54" spans="1:7" ht="60.25" x14ac:dyDescent="0.3">
      <c r="A54" s="149">
        <v>9</v>
      </c>
      <c r="B54" s="150" t="s">
        <v>208</v>
      </c>
      <c r="C54" s="151" t="s">
        <v>322</v>
      </c>
      <c r="D54" s="152" t="s">
        <v>205</v>
      </c>
      <c r="E54" s="149">
        <v>1</v>
      </c>
      <c r="F54" s="153">
        <v>3300000</v>
      </c>
    </row>
    <row r="55" spans="1:7" ht="119.15" x14ac:dyDescent="0.3">
      <c r="A55" s="149">
        <v>10</v>
      </c>
      <c r="B55" s="150" t="s">
        <v>323</v>
      </c>
      <c r="C55" s="150" t="s">
        <v>324</v>
      </c>
      <c r="D55" s="152" t="s">
        <v>127</v>
      </c>
      <c r="E55" s="149">
        <v>1</v>
      </c>
      <c r="F55" s="153">
        <v>1400000</v>
      </c>
    </row>
    <row r="56" spans="1:7" ht="45.2" x14ac:dyDescent="0.3">
      <c r="A56" s="149">
        <v>11</v>
      </c>
      <c r="B56" s="150" t="s">
        <v>210</v>
      </c>
      <c r="C56" s="151" t="s">
        <v>325</v>
      </c>
      <c r="D56" s="152" t="s">
        <v>211</v>
      </c>
      <c r="E56" s="149">
        <v>1</v>
      </c>
      <c r="F56" s="153">
        <v>1687000</v>
      </c>
    </row>
    <row r="57" spans="1:7" s="164" customFormat="1" ht="105.4" x14ac:dyDescent="0.3">
      <c r="A57" s="149">
        <v>12</v>
      </c>
      <c r="B57" s="150" t="s">
        <v>212</v>
      </c>
      <c r="C57" s="151" t="s">
        <v>326</v>
      </c>
      <c r="D57" s="152" t="s">
        <v>127</v>
      </c>
      <c r="E57" s="154">
        <v>1</v>
      </c>
      <c r="F57" s="153">
        <v>3500000</v>
      </c>
      <c r="G57" s="163"/>
    </row>
    <row r="58" spans="1:7" ht="187.2" x14ac:dyDescent="0.3">
      <c r="A58" s="149">
        <v>13</v>
      </c>
      <c r="B58" s="150" t="s">
        <v>213</v>
      </c>
      <c r="C58" s="165" t="s">
        <v>327</v>
      </c>
      <c r="D58" s="152" t="s">
        <v>105</v>
      </c>
      <c r="E58" s="149">
        <v>1</v>
      </c>
      <c r="F58" s="153">
        <v>2500000</v>
      </c>
    </row>
    <row r="59" spans="1:7" ht="60.25" x14ac:dyDescent="0.3">
      <c r="A59" s="149">
        <v>14</v>
      </c>
      <c r="B59" s="150" t="s">
        <v>328</v>
      </c>
      <c r="C59" s="151" t="s">
        <v>329</v>
      </c>
      <c r="D59" s="152" t="s">
        <v>205</v>
      </c>
      <c r="E59" s="149">
        <v>1</v>
      </c>
      <c r="F59" s="153">
        <v>800000</v>
      </c>
    </row>
    <row r="60" spans="1:7" ht="105.4" x14ac:dyDescent="0.3">
      <c r="A60" s="149">
        <v>15</v>
      </c>
      <c r="B60" s="150" t="s">
        <v>330</v>
      </c>
      <c r="C60" s="151" t="s">
        <v>331</v>
      </c>
      <c r="D60" s="152" t="s">
        <v>216</v>
      </c>
      <c r="E60" s="149">
        <v>1</v>
      </c>
      <c r="F60" s="153">
        <v>24000</v>
      </c>
    </row>
    <row r="61" spans="1:7" s="168" customFormat="1" ht="68.099999999999994" x14ac:dyDescent="0.3">
      <c r="A61" s="149">
        <v>16</v>
      </c>
      <c r="B61" s="150" t="s">
        <v>217</v>
      </c>
      <c r="C61" s="166" t="s">
        <v>332</v>
      </c>
      <c r="D61" s="152" t="s">
        <v>218</v>
      </c>
      <c r="E61" s="154">
        <v>1</v>
      </c>
      <c r="F61" s="153">
        <v>120000</v>
      </c>
      <c r="G61" s="167"/>
    </row>
    <row r="62" spans="1:7" s="168" customFormat="1" ht="68.099999999999994" x14ac:dyDescent="0.3">
      <c r="A62" s="149">
        <v>17</v>
      </c>
      <c r="B62" s="150" t="s">
        <v>333</v>
      </c>
      <c r="C62" s="166" t="s">
        <v>334</v>
      </c>
      <c r="D62" s="152" t="s">
        <v>218</v>
      </c>
      <c r="E62" s="154">
        <v>1</v>
      </c>
      <c r="F62" s="153">
        <v>60000</v>
      </c>
      <c r="G62" s="167"/>
    </row>
    <row r="63" spans="1:7" s="168" customFormat="1" ht="85.1" x14ac:dyDescent="0.3">
      <c r="A63" s="149">
        <v>18</v>
      </c>
      <c r="B63" s="150" t="s">
        <v>220</v>
      </c>
      <c r="C63" s="166" t="s">
        <v>335</v>
      </c>
      <c r="D63" s="152" t="s">
        <v>221</v>
      </c>
      <c r="E63" s="154">
        <v>1</v>
      </c>
      <c r="F63" s="153">
        <v>350000</v>
      </c>
      <c r="G63" s="167"/>
    </row>
    <row r="64" spans="1:7" s="148" customFormat="1" ht="37.5" customHeight="1" x14ac:dyDescent="0.3">
      <c r="A64" s="144" t="s">
        <v>336</v>
      </c>
      <c r="B64" s="145" t="s">
        <v>337</v>
      </c>
      <c r="C64" s="145"/>
      <c r="D64" s="144"/>
      <c r="E64" s="144"/>
      <c r="F64" s="153"/>
      <c r="G64" s="143"/>
    </row>
    <row r="65" spans="1:10" s="134" customFormat="1" ht="37.5" customHeight="1" x14ac:dyDescent="0.3">
      <c r="A65" s="149">
        <v>1</v>
      </c>
      <c r="B65" s="150" t="s">
        <v>192</v>
      </c>
      <c r="C65" s="150" t="s">
        <v>338</v>
      </c>
      <c r="D65" s="149" t="s">
        <v>339</v>
      </c>
      <c r="E65" s="149">
        <v>1</v>
      </c>
      <c r="F65" s="153">
        <v>1755</v>
      </c>
      <c r="H65" s="135"/>
      <c r="I65" s="135"/>
      <c r="J65" s="135"/>
    </row>
  </sheetData>
  <hyperlinks>
    <hyperlink ref="G10" r:id="rId1"/>
    <hyperlink ref="G11" r:id="rId2"/>
    <hyperlink ref="G9" r:id="rId3"/>
    <hyperlink ref="G8" r:id="rId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6</vt:i4>
      </vt:variant>
    </vt:vector>
  </HeadingPairs>
  <TitlesOfParts>
    <vt:vector size="14" baseType="lpstr">
      <vt:lpstr>Don gia ngay cong</vt:lpstr>
      <vt:lpstr>Nhancong</vt:lpstr>
      <vt:lpstr>Dung cu</vt:lpstr>
      <vt:lpstr>Vat_lieu</vt:lpstr>
      <vt:lpstr>Thiet_bi</vt:lpstr>
      <vt:lpstr>Don gia</vt:lpstr>
      <vt:lpstr>TongHop-DonGia-KHSDD-CapHuyen</vt:lpstr>
      <vt:lpstr>PL6</vt:lpstr>
      <vt:lpstr>'Don gia'!Print_Area</vt:lpstr>
      <vt:lpstr>'Dung cu'!Print_Area</vt:lpstr>
      <vt:lpstr>Nhancong!Print_Area</vt:lpstr>
      <vt:lpstr>Thiet_bi!Print_Area</vt:lpstr>
      <vt:lpstr>Vat_lieu!Print_Area</vt:lpstr>
      <vt:lpstr>Nhancong!Print_Titles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 Dinh Ngoan</dc:creator>
  <cp:lastModifiedBy>CNBD</cp:lastModifiedBy>
  <cp:lastPrinted>2022-06-08T02:00:23Z</cp:lastPrinted>
  <dcterms:created xsi:type="dcterms:W3CDTF">2022-03-17T04:08:56Z</dcterms:created>
  <dcterms:modified xsi:type="dcterms:W3CDTF">2022-06-23T08:13:14Z</dcterms:modified>
</cp:coreProperties>
</file>