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6992" windowHeight="6349" activeTab="6"/>
  </bookViews>
  <sheets>
    <sheet name="Don gia ngay cong" sheetId="1" r:id="rId1"/>
    <sheet name="Nhancong" sheetId="2" r:id="rId2"/>
    <sheet name="Dungcu" sheetId="3" r:id="rId3"/>
    <sheet name="Vatlieu" sheetId="5" r:id="rId4"/>
    <sheet name="Thietbi" sheetId="4" r:id="rId5"/>
    <sheet name="Don gia" sheetId="8" r:id="rId6"/>
    <sheet name="TongHop-DonGia-DC_QHKD-NamDAu" sheetId="9" r:id="rId7"/>
    <sheet name="PL6" sheetId="6" r:id="rId8"/>
  </sheets>
  <definedNames>
    <definedName name="dc_38" localSheetId="1">Nhancong!$B$53</definedName>
    <definedName name="dc_39" localSheetId="1">Nhancong!$B$62</definedName>
    <definedName name="dc_40" localSheetId="1">Nhancong!$B$64</definedName>
    <definedName name="dc_41" localSheetId="1">Nhancong!$B$65</definedName>
    <definedName name="_xlnm.Print_Area" localSheetId="5">'Don gia'!$A$1:$E$8</definedName>
    <definedName name="_xlnm.Print_Area" localSheetId="2">Dungcu!$A$1:$K$34</definedName>
    <definedName name="_xlnm.Print_Area" localSheetId="1">Nhancong!$A$1:$J$89</definedName>
    <definedName name="_xlnm.Print_Area" localSheetId="4">Thietbi!$B$21:$G$28</definedName>
    <definedName name="_xlnm.Print_Area" localSheetId="3">Vatlieu!$B$27:$G$34</definedName>
    <definedName name="_xlnm.Print_Titles" localSheetId="1">Nhancong!$3:$4</definedName>
  </definedNames>
  <calcPr calcId="145621"/>
</workbook>
</file>

<file path=xl/calcChain.xml><?xml version="1.0" encoding="utf-8"?>
<calcChain xmlns="http://schemas.openxmlformats.org/spreadsheetml/2006/main">
  <c r="G45" i="4" l="1"/>
  <c r="G37" i="4"/>
  <c r="G36" i="4"/>
  <c r="G35" i="4"/>
  <c r="G34" i="4"/>
  <c r="F37" i="4"/>
  <c r="F33" i="4" s="1"/>
  <c r="F36" i="4"/>
  <c r="F35" i="4"/>
  <c r="F34" i="4"/>
  <c r="E37" i="4"/>
  <c r="E33" i="4" s="1"/>
  <c r="E36" i="4"/>
  <c r="E35" i="4"/>
  <c r="E34" i="4"/>
  <c r="G43" i="4"/>
  <c r="G42" i="4"/>
  <c r="G41" i="4"/>
  <c r="G40" i="4"/>
  <c r="F39" i="4"/>
  <c r="E39" i="4"/>
  <c r="E43" i="4"/>
  <c r="E42" i="4"/>
  <c r="E41" i="4"/>
  <c r="E40" i="4"/>
  <c r="G33" i="4" l="1"/>
  <c r="G39" i="4"/>
  <c r="E8" i="9"/>
  <c r="E7" i="9"/>
  <c r="D8" i="9"/>
  <c r="D7" i="9"/>
  <c r="C8" i="9"/>
  <c r="C7" i="9"/>
  <c r="G225" i="9" l="1"/>
  <c r="F225" i="9"/>
  <c r="G162" i="9"/>
  <c r="F162" i="9"/>
  <c r="G81" i="9"/>
  <c r="F81" i="9"/>
  <c r="G9" i="9"/>
  <c r="F9" i="9"/>
  <c r="F227" i="9" l="1"/>
  <c r="F226" i="9"/>
  <c r="F164" i="9"/>
  <c r="F163" i="9"/>
  <c r="F83" i="9"/>
  <c r="F82" i="9"/>
  <c r="F11" i="9"/>
  <c r="F8" i="9" s="1"/>
  <c r="F10" i="9"/>
  <c r="F7" i="9" s="1"/>
  <c r="C260" i="9"/>
  <c r="C259" i="9"/>
  <c r="C257" i="9"/>
  <c r="C256" i="9"/>
  <c r="C254" i="9"/>
  <c r="C253" i="9"/>
  <c r="C251" i="9"/>
  <c r="C250" i="9"/>
  <c r="C248" i="9"/>
  <c r="C247" i="9"/>
  <c r="C245" i="9"/>
  <c r="C244" i="9"/>
  <c r="C242" i="9"/>
  <c r="C241" i="9"/>
  <c r="C239" i="9"/>
  <c r="C238" i="9"/>
  <c r="C236" i="9"/>
  <c r="C235" i="9"/>
  <c r="C233" i="9"/>
  <c r="C232" i="9"/>
  <c r="C230" i="9"/>
  <c r="C229" i="9"/>
  <c r="C227" i="9"/>
  <c r="C226" i="9"/>
  <c r="C224" i="9"/>
  <c r="C223" i="9"/>
  <c r="C221" i="9"/>
  <c r="C220" i="9"/>
  <c r="C218" i="9"/>
  <c r="C217" i="9"/>
  <c r="C215" i="9"/>
  <c r="C214" i="9"/>
  <c r="C212" i="9"/>
  <c r="C211" i="9"/>
  <c r="C208" i="9"/>
  <c r="C210" i="9"/>
  <c r="C209" i="9"/>
  <c r="C206" i="9"/>
  <c r="C205" i="9"/>
  <c r="C203" i="9"/>
  <c r="C202" i="9"/>
  <c r="C200" i="9"/>
  <c r="C199" i="9"/>
  <c r="C197" i="9"/>
  <c r="C196" i="9"/>
  <c r="C194" i="9"/>
  <c r="C193" i="9"/>
  <c r="C191" i="9"/>
  <c r="C190" i="9"/>
  <c r="C188" i="9"/>
  <c r="C187" i="9"/>
  <c r="C185" i="9"/>
  <c r="C184" i="9"/>
  <c r="C182" i="9"/>
  <c r="C181" i="9"/>
  <c r="C179" i="9"/>
  <c r="C178" i="9"/>
  <c r="C176" i="9"/>
  <c r="C175" i="9"/>
  <c r="C173" i="9"/>
  <c r="C172" i="9"/>
  <c r="C170" i="9"/>
  <c r="C169" i="9"/>
  <c r="C167" i="9"/>
  <c r="C166" i="9"/>
  <c r="C164" i="9"/>
  <c r="C163" i="9"/>
  <c r="C161" i="9"/>
  <c r="C160" i="9"/>
  <c r="C158" i="9"/>
  <c r="C157" i="9"/>
  <c r="C155" i="9"/>
  <c r="C154" i="9"/>
  <c r="C152" i="9"/>
  <c r="C151" i="9"/>
  <c r="C149" i="9"/>
  <c r="C148" i="9"/>
  <c r="C146" i="9"/>
  <c r="C145" i="9"/>
  <c r="C143" i="9"/>
  <c r="C142" i="9"/>
  <c r="C140" i="9"/>
  <c r="C139" i="9"/>
  <c r="C136" i="9"/>
  <c r="C138" i="9"/>
  <c r="C137" i="9"/>
  <c r="C134" i="9"/>
  <c r="C133" i="9"/>
  <c r="C131" i="9"/>
  <c r="C130" i="9"/>
  <c r="C128" i="9"/>
  <c r="C127" i="9"/>
  <c r="C125" i="9"/>
  <c r="C124" i="9"/>
  <c r="C122" i="9"/>
  <c r="C121" i="9"/>
  <c r="C119" i="9"/>
  <c r="C118" i="9"/>
  <c r="C116" i="9"/>
  <c r="C115" i="9"/>
  <c r="C113" i="9"/>
  <c r="C112" i="9"/>
  <c r="C110" i="9"/>
  <c r="C109" i="9"/>
  <c r="C107" i="9"/>
  <c r="C106" i="9"/>
  <c r="C104" i="9"/>
  <c r="C103" i="9"/>
  <c r="C101" i="9"/>
  <c r="C100" i="9"/>
  <c r="C98" i="9"/>
  <c r="C97" i="9"/>
  <c r="C95" i="9"/>
  <c r="C94" i="9"/>
  <c r="C92" i="9"/>
  <c r="C91" i="9"/>
  <c r="C89" i="9"/>
  <c r="C88" i="9"/>
  <c r="C86" i="9"/>
  <c r="C85" i="9"/>
  <c r="C83" i="9"/>
  <c r="C82" i="9"/>
  <c r="C80" i="9"/>
  <c r="C79" i="9"/>
  <c r="C77" i="9"/>
  <c r="C76" i="9"/>
  <c r="C74" i="9"/>
  <c r="C73" i="9"/>
  <c r="C68" i="9"/>
  <c r="C71" i="9"/>
  <c r="C70" i="9"/>
  <c r="C67" i="9"/>
  <c r="C65" i="9"/>
  <c r="C64" i="9"/>
  <c r="C62" i="9"/>
  <c r="C61" i="9"/>
  <c r="C59" i="9"/>
  <c r="C58" i="9"/>
  <c r="C56" i="9"/>
  <c r="C55" i="9"/>
  <c r="C53" i="9"/>
  <c r="C52" i="9"/>
  <c r="C51" i="9"/>
  <c r="C50" i="9"/>
  <c r="C49" i="9"/>
  <c r="C47" i="9"/>
  <c r="C46" i="9"/>
  <c r="C44" i="9"/>
  <c r="C41" i="9"/>
  <c r="C43" i="9"/>
  <c r="C40" i="9"/>
  <c r="C38" i="9"/>
  <c r="C37" i="9"/>
  <c r="C35" i="9"/>
  <c r="C34" i="9"/>
  <c r="C32" i="9"/>
  <c r="C31" i="9"/>
  <c r="C29" i="9"/>
  <c r="C28" i="9"/>
  <c r="C26" i="9"/>
  <c r="C25" i="9"/>
  <c r="C23" i="9"/>
  <c r="C22" i="9"/>
  <c r="C20" i="9"/>
  <c r="C19" i="9"/>
  <c r="C17" i="9"/>
  <c r="C16" i="9"/>
  <c r="C14" i="9"/>
  <c r="C13" i="9"/>
  <c r="C11" i="9"/>
  <c r="C10" i="9"/>
  <c r="C12" i="9" l="1"/>
  <c r="C15" i="9"/>
  <c r="C18" i="9"/>
  <c r="C21" i="9"/>
  <c r="C24" i="9"/>
  <c r="C27" i="9"/>
  <c r="C30" i="9"/>
  <c r="C33" i="9"/>
  <c r="C36" i="9"/>
  <c r="C39" i="9"/>
  <c r="C42" i="9"/>
  <c r="C45" i="9"/>
  <c r="C48" i="9"/>
  <c r="C54" i="9"/>
  <c r="C57" i="9"/>
  <c r="C60" i="9"/>
  <c r="C63" i="9"/>
  <c r="C66" i="9"/>
  <c r="C69" i="9"/>
  <c r="C72" i="9"/>
  <c r="C75" i="9"/>
  <c r="C78" i="9"/>
  <c r="C81" i="9"/>
  <c r="C84" i="9"/>
  <c r="C87" i="9"/>
  <c r="C90" i="9"/>
  <c r="C93" i="9"/>
  <c r="C96" i="9"/>
  <c r="C99" i="9"/>
  <c r="C102" i="9"/>
  <c r="C105" i="9"/>
  <c r="C108" i="9"/>
  <c r="C111" i="9"/>
  <c r="C114" i="9"/>
  <c r="C117" i="9"/>
  <c r="C120" i="9"/>
  <c r="C123" i="9"/>
  <c r="C126" i="9"/>
  <c r="C129" i="9"/>
  <c r="C132" i="9"/>
  <c r="C135" i="9"/>
  <c r="C141" i="9"/>
  <c r="C144" i="9"/>
  <c r="C147" i="9"/>
  <c r="C150" i="9"/>
  <c r="C153" i="9"/>
  <c r="C156" i="9"/>
  <c r="C159" i="9"/>
  <c r="C162" i="9"/>
  <c r="C165" i="9"/>
  <c r="C168" i="9"/>
  <c r="C171" i="9"/>
  <c r="C174" i="9"/>
  <c r="C177" i="9"/>
  <c r="C180" i="9"/>
  <c r="C183" i="9"/>
  <c r="C186" i="9"/>
  <c r="C189" i="9"/>
  <c r="C192" i="9"/>
  <c r="C195" i="9"/>
  <c r="C198" i="9"/>
  <c r="C201" i="9"/>
  <c r="C204" i="9"/>
  <c r="C207" i="9"/>
  <c r="C213" i="9"/>
  <c r="C216" i="9"/>
  <c r="C219" i="9"/>
  <c r="C222" i="9"/>
  <c r="C225" i="9"/>
  <c r="C228" i="9"/>
  <c r="C231" i="9"/>
  <c r="C234" i="9"/>
  <c r="C237" i="9"/>
  <c r="C240" i="9"/>
  <c r="C243" i="9"/>
  <c r="C246" i="9"/>
  <c r="C249" i="9"/>
  <c r="C252" i="9"/>
  <c r="C255" i="9"/>
  <c r="C258" i="9"/>
  <c r="C9" i="9"/>
  <c r="F6" i="9" l="1"/>
  <c r="C6" i="9"/>
  <c r="H23" i="5" l="1"/>
  <c r="G23" i="5"/>
  <c r="H22" i="5"/>
  <c r="G22" i="5"/>
  <c r="H21" i="5"/>
  <c r="G21" i="5"/>
  <c r="I21" i="5" s="1"/>
  <c r="H20" i="5"/>
  <c r="I20" i="5" s="1"/>
  <c r="G20" i="5"/>
  <c r="H19" i="5"/>
  <c r="G19" i="5"/>
  <c r="I19" i="5" s="1"/>
  <c r="H18" i="5"/>
  <c r="I18" i="5" s="1"/>
  <c r="G18" i="5"/>
  <c r="H17" i="5"/>
  <c r="G17" i="5"/>
  <c r="I17" i="5" s="1"/>
  <c r="H16" i="5"/>
  <c r="I16" i="5" s="1"/>
  <c r="G16" i="5"/>
  <c r="H15" i="5"/>
  <c r="G15" i="5"/>
  <c r="I15" i="5" s="1"/>
  <c r="H14" i="5"/>
  <c r="I14" i="5" s="1"/>
  <c r="G14" i="5"/>
  <c r="H13" i="5"/>
  <c r="G13" i="5"/>
  <c r="I13" i="5" s="1"/>
  <c r="H12" i="5"/>
  <c r="I12" i="5" s="1"/>
  <c r="G12" i="5"/>
  <c r="H11" i="5"/>
  <c r="G11" i="5"/>
  <c r="I11" i="5" s="1"/>
  <c r="H10" i="5"/>
  <c r="I10" i="5" s="1"/>
  <c r="G10" i="5"/>
  <c r="H9" i="5"/>
  <c r="G9" i="5"/>
  <c r="I9" i="5" s="1"/>
  <c r="H8" i="5"/>
  <c r="G8" i="5"/>
  <c r="H7" i="5"/>
  <c r="G7" i="5"/>
  <c r="I7" i="5" s="1"/>
  <c r="H6" i="5"/>
  <c r="G6" i="5"/>
  <c r="H5" i="5"/>
  <c r="H24" i="5" s="1"/>
  <c r="G5" i="5"/>
  <c r="I5" i="5" s="1"/>
  <c r="J18" i="4"/>
  <c r="L18" i="4" s="1"/>
  <c r="G17" i="4"/>
  <c r="K17" i="4" s="1"/>
  <c r="G16" i="4"/>
  <c r="K16" i="4" s="1"/>
  <c r="G15" i="4"/>
  <c r="K15" i="4" s="1"/>
  <c r="G14" i="4"/>
  <c r="K14" i="4" s="1"/>
  <c r="G13" i="4"/>
  <c r="K13" i="4" s="1"/>
  <c r="G12" i="4"/>
  <c r="K12" i="4" s="1"/>
  <c r="G11" i="4"/>
  <c r="K11" i="4" s="1"/>
  <c r="G10" i="4"/>
  <c r="K10" i="4" s="1"/>
  <c r="G9" i="4"/>
  <c r="K9" i="4" s="1"/>
  <c r="G8" i="4"/>
  <c r="K8" i="4" s="1"/>
  <c r="G7" i="4"/>
  <c r="K7" i="4" s="1"/>
  <c r="G6" i="4"/>
  <c r="K6" i="4" s="1"/>
  <c r="G5" i="4"/>
  <c r="K5" i="4" s="1"/>
  <c r="J32" i="3"/>
  <c r="K32" i="3" s="1"/>
  <c r="I32" i="3"/>
  <c r="F31" i="3"/>
  <c r="J31" i="3" s="1"/>
  <c r="F30" i="3"/>
  <c r="J30" i="3" s="1"/>
  <c r="F29" i="3"/>
  <c r="J29" i="3" s="1"/>
  <c r="F28" i="3"/>
  <c r="J28" i="3" s="1"/>
  <c r="F27" i="3"/>
  <c r="J27" i="3" s="1"/>
  <c r="F26" i="3"/>
  <c r="J26" i="3" s="1"/>
  <c r="F25" i="3"/>
  <c r="J25" i="3" s="1"/>
  <c r="F24" i="3"/>
  <c r="J24" i="3" s="1"/>
  <c r="F23" i="3"/>
  <c r="J23" i="3" s="1"/>
  <c r="F22" i="3"/>
  <c r="J22" i="3" s="1"/>
  <c r="F21" i="3"/>
  <c r="J21" i="3" s="1"/>
  <c r="F20" i="3"/>
  <c r="J20" i="3" s="1"/>
  <c r="F19" i="3"/>
  <c r="J19" i="3" s="1"/>
  <c r="F18" i="3"/>
  <c r="J18" i="3" s="1"/>
  <c r="F17" i="3"/>
  <c r="J17" i="3" s="1"/>
  <c r="F16" i="3"/>
  <c r="J16" i="3" s="1"/>
  <c r="F15" i="3"/>
  <c r="J15" i="3" s="1"/>
  <c r="F14" i="3"/>
  <c r="J14" i="3" s="1"/>
  <c r="F13" i="3"/>
  <c r="J13" i="3" s="1"/>
  <c r="F12" i="3"/>
  <c r="J12" i="3" s="1"/>
  <c r="F11" i="3"/>
  <c r="J11" i="3" s="1"/>
  <c r="F10" i="3"/>
  <c r="J10" i="3" s="1"/>
  <c r="F9" i="3"/>
  <c r="J9" i="3" s="1"/>
  <c r="F8" i="3"/>
  <c r="F7" i="3"/>
  <c r="F6" i="3"/>
  <c r="F5" i="3"/>
  <c r="E7" i="1"/>
  <c r="D7" i="1"/>
  <c r="E6" i="1"/>
  <c r="D6" i="1"/>
  <c r="E5" i="1"/>
  <c r="D5" i="1"/>
  <c r="E4" i="1"/>
  <c r="D4" i="1"/>
  <c r="L9" i="4" l="1"/>
  <c r="L17" i="4"/>
  <c r="J5" i="4"/>
  <c r="J7" i="4"/>
  <c r="J9" i="4"/>
  <c r="J11" i="4"/>
  <c r="L11" i="4" s="1"/>
  <c r="J13" i="4"/>
  <c r="L13" i="4" s="1"/>
  <c r="J15" i="4"/>
  <c r="J17" i="4"/>
  <c r="L6" i="4"/>
  <c r="L16" i="4"/>
  <c r="J6" i="4"/>
  <c r="J19" i="4" s="1"/>
  <c r="J8" i="4"/>
  <c r="L8" i="4" s="1"/>
  <c r="J10" i="4"/>
  <c r="L10" i="4" s="1"/>
  <c r="J12" i="4"/>
  <c r="L12" i="4" s="1"/>
  <c r="J14" i="4"/>
  <c r="L14" i="4" s="1"/>
  <c r="J16" i="4"/>
  <c r="L7" i="4"/>
  <c r="L15" i="4"/>
  <c r="I6" i="5"/>
  <c r="I8" i="5"/>
  <c r="I22" i="5"/>
  <c r="I23" i="5"/>
  <c r="G4" i="1"/>
  <c r="H4" i="1" s="1"/>
  <c r="J4" i="1" s="1"/>
  <c r="G5" i="1"/>
  <c r="H5" i="1" s="1"/>
  <c r="J5" i="1" s="1"/>
  <c r="G6" i="1"/>
  <c r="H6" i="1" s="1"/>
  <c r="J6" i="1" s="1"/>
  <c r="D88" i="2" s="1"/>
  <c r="H88" i="2" s="1"/>
  <c r="G7" i="1"/>
  <c r="I7" i="1" s="1"/>
  <c r="K7" i="1" s="1"/>
  <c r="J5" i="3"/>
  <c r="I5" i="3"/>
  <c r="H7" i="1"/>
  <c r="J7" i="1" s="1"/>
  <c r="J6" i="3"/>
  <c r="I6" i="3"/>
  <c r="J7" i="3"/>
  <c r="I7" i="3"/>
  <c r="K19" i="4"/>
  <c r="L5" i="4"/>
  <c r="J8" i="3"/>
  <c r="K8" i="3" s="1"/>
  <c r="I8" i="3"/>
  <c r="I9" i="3"/>
  <c r="K9" i="3" s="1"/>
  <c r="I10" i="3"/>
  <c r="K10" i="3" s="1"/>
  <c r="I11" i="3"/>
  <c r="K11" i="3" s="1"/>
  <c r="I12" i="3"/>
  <c r="K12" i="3" s="1"/>
  <c r="I13" i="3"/>
  <c r="K13" i="3" s="1"/>
  <c r="I14" i="3"/>
  <c r="K14" i="3" s="1"/>
  <c r="I15" i="3"/>
  <c r="K15" i="3" s="1"/>
  <c r="I16" i="3"/>
  <c r="K16" i="3" s="1"/>
  <c r="I17" i="3"/>
  <c r="K17" i="3" s="1"/>
  <c r="I18" i="3"/>
  <c r="K18" i="3" s="1"/>
  <c r="I19" i="3"/>
  <c r="K19" i="3" s="1"/>
  <c r="I20" i="3"/>
  <c r="K20" i="3" s="1"/>
  <c r="I21" i="3"/>
  <c r="K21" i="3" s="1"/>
  <c r="I22" i="3"/>
  <c r="K22" i="3" s="1"/>
  <c r="I23" i="3"/>
  <c r="K23" i="3" s="1"/>
  <c r="I24" i="3"/>
  <c r="K24" i="3" s="1"/>
  <c r="I25" i="3"/>
  <c r="K25" i="3" s="1"/>
  <c r="I26" i="3"/>
  <c r="K26" i="3" s="1"/>
  <c r="I27" i="3"/>
  <c r="K27" i="3" s="1"/>
  <c r="I28" i="3"/>
  <c r="K28" i="3" s="1"/>
  <c r="I29" i="3"/>
  <c r="K29" i="3" s="1"/>
  <c r="I30" i="3"/>
  <c r="K30" i="3" s="1"/>
  <c r="I31" i="3"/>
  <c r="K31" i="3" s="1"/>
  <c r="G24" i="5"/>
  <c r="I24" i="5" s="1"/>
  <c r="I25" i="5" s="1"/>
  <c r="G30" i="5" s="1"/>
  <c r="H25" i="5"/>
  <c r="L19" i="4" l="1"/>
  <c r="G24" i="4" s="1"/>
  <c r="F24" i="4"/>
  <c r="E5" i="8"/>
  <c r="F30" i="5"/>
  <c r="E7" i="8"/>
  <c r="E24" i="4"/>
  <c r="E45" i="4" s="1"/>
  <c r="D5" i="8"/>
  <c r="C5" i="8" s="1"/>
  <c r="I5" i="1"/>
  <c r="K5" i="1" s="1"/>
  <c r="D87" i="2"/>
  <c r="H87" i="2" s="1"/>
  <c r="D83" i="2"/>
  <c r="H83" i="2" s="1"/>
  <c r="D81" i="2"/>
  <c r="H81" i="2" s="1"/>
  <c r="D75" i="2"/>
  <c r="H75" i="2" s="1"/>
  <c r="D68" i="2"/>
  <c r="H68" i="2" s="1"/>
  <c r="D62" i="2"/>
  <c r="H62" i="2" s="1"/>
  <c r="D86" i="2"/>
  <c r="H86" i="2" s="1"/>
  <c r="D80" i="2"/>
  <c r="H80" i="2" s="1"/>
  <c r="D73" i="2"/>
  <c r="H73" i="2" s="1"/>
  <c r="D71" i="2"/>
  <c r="H71" i="2" s="1"/>
  <c r="D67" i="2"/>
  <c r="H67" i="2" s="1"/>
  <c r="D61" i="2"/>
  <c r="H61" i="2" s="1"/>
  <c r="D85" i="2"/>
  <c r="H85" i="2" s="1"/>
  <c r="D79" i="2"/>
  <c r="H79" i="2" s="1"/>
  <c r="D70" i="2"/>
  <c r="H70" i="2" s="1"/>
  <c r="D66" i="2"/>
  <c r="H66" i="2" s="1"/>
  <c r="D54" i="2"/>
  <c r="H54" i="2" s="1"/>
  <c r="D47" i="2"/>
  <c r="H47" i="2" s="1"/>
  <c r="D41" i="2"/>
  <c r="H41" i="2" s="1"/>
  <c r="D35" i="2"/>
  <c r="H35" i="2" s="1"/>
  <c r="D31" i="2"/>
  <c r="H31" i="2" s="1"/>
  <c r="D27" i="2"/>
  <c r="H27" i="2" s="1"/>
  <c r="D25" i="2"/>
  <c r="H25" i="2" s="1"/>
  <c r="D19" i="2"/>
  <c r="H19" i="2" s="1"/>
  <c r="D13" i="2"/>
  <c r="H13" i="2" s="1"/>
  <c r="D7" i="2"/>
  <c r="H7" i="2" s="1"/>
  <c r="D78" i="2"/>
  <c r="H78" i="2" s="1"/>
  <c r="D63" i="2"/>
  <c r="H63" i="2" s="1"/>
  <c r="D52" i="2"/>
  <c r="H52" i="2" s="1"/>
  <c r="H51" i="2" s="1"/>
  <c r="D50" i="2"/>
  <c r="H50" i="2" s="1"/>
  <c r="D46" i="2"/>
  <c r="H46" i="2" s="1"/>
  <c r="D44" i="2"/>
  <c r="H44" i="2" s="1"/>
  <c r="D40" i="2"/>
  <c r="H40" i="2" s="1"/>
  <c r="D34" i="2"/>
  <c r="H34" i="2" s="1"/>
  <c r="D24" i="2"/>
  <c r="H24" i="2" s="1"/>
  <c r="D18" i="2"/>
  <c r="H18" i="2" s="1"/>
  <c r="D16" i="2"/>
  <c r="H16" i="2" s="1"/>
  <c r="D12" i="2"/>
  <c r="H12" i="2" s="1"/>
  <c r="D10" i="2"/>
  <c r="H10" i="2" s="1"/>
  <c r="D84" i="2"/>
  <c r="H84" i="2" s="1"/>
  <c r="D69" i="2"/>
  <c r="H69" i="2" s="1"/>
  <c r="D49" i="2"/>
  <c r="H49" i="2" s="1"/>
  <c r="D43" i="2"/>
  <c r="H43" i="2" s="1"/>
  <c r="D39" i="2"/>
  <c r="H39" i="2" s="1"/>
  <c r="D37" i="2"/>
  <c r="H37" i="2" s="1"/>
  <c r="D33" i="2"/>
  <c r="H33" i="2" s="1"/>
  <c r="D23" i="2"/>
  <c r="H23" i="2" s="1"/>
  <c r="D15" i="2"/>
  <c r="H15" i="2" s="1"/>
  <c r="D9" i="2"/>
  <c r="H9" i="2" s="1"/>
  <c r="D76" i="2"/>
  <c r="H76" i="2" s="1"/>
  <c r="D65" i="2"/>
  <c r="H65" i="2" s="1"/>
  <c r="D60" i="2"/>
  <c r="H60" i="2" s="1"/>
  <c r="D59" i="2"/>
  <c r="H59" i="2" s="1"/>
  <c r="D57" i="2"/>
  <c r="H57" i="2" s="1"/>
  <c r="D55" i="2"/>
  <c r="H55" i="2" s="1"/>
  <c r="D48" i="2"/>
  <c r="H48" i="2" s="1"/>
  <c r="D42" i="2"/>
  <c r="H42" i="2" s="1"/>
  <c r="D36" i="2"/>
  <c r="H36" i="2" s="1"/>
  <c r="D32" i="2"/>
  <c r="H32" i="2" s="1"/>
  <c r="D28" i="2"/>
  <c r="H28" i="2" s="1"/>
  <c r="D22" i="2"/>
  <c r="H22" i="2" s="1"/>
  <c r="D20" i="2"/>
  <c r="H20" i="2" s="1"/>
  <c r="D14" i="2"/>
  <c r="H14" i="2" s="1"/>
  <c r="D8" i="2"/>
  <c r="H8" i="2" s="1"/>
  <c r="J33" i="3"/>
  <c r="J34" i="3" s="1"/>
  <c r="K5" i="3"/>
  <c r="G25" i="5"/>
  <c r="I6" i="1"/>
  <c r="K6" i="1" s="1"/>
  <c r="E88" i="2" s="1"/>
  <c r="I88" i="2" s="1"/>
  <c r="J88" i="2" s="1"/>
  <c r="I4" i="1"/>
  <c r="K4" i="1" s="1"/>
  <c r="K7" i="3"/>
  <c r="K6" i="3"/>
  <c r="I33" i="3"/>
  <c r="I34" i="3" s="1"/>
  <c r="L24" i="4" l="1"/>
  <c r="O24" i="4" s="1"/>
  <c r="F45" i="4"/>
  <c r="F28" i="4"/>
  <c r="F25" i="4"/>
  <c r="F26" i="4"/>
  <c r="F27" i="4"/>
  <c r="E30" i="5"/>
  <c r="D7" i="8"/>
  <c r="C7" i="8" s="1"/>
  <c r="F33" i="5"/>
  <c r="E164" i="9" s="1"/>
  <c r="F34" i="5"/>
  <c r="E227" i="9" s="1"/>
  <c r="F31" i="5"/>
  <c r="E11" i="9" s="1"/>
  <c r="F32" i="5"/>
  <c r="E83" i="9" s="1"/>
  <c r="E27" i="4"/>
  <c r="E28" i="4"/>
  <c r="E25" i="4"/>
  <c r="E26" i="4"/>
  <c r="E39" i="3"/>
  <c r="D6" i="8"/>
  <c r="C6" i="8" s="1"/>
  <c r="F39" i="3"/>
  <c r="E6" i="8"/>
  <c r="H64" i="2"/>
  <c r="H21" i="2"/>
  <c r="H58" i="2"/>
  <c r="H72" i="2"/>
  <c r="H56" i="2"/>
  <c r="H38" i="2"/>
  <c r="H17" i="2"/>
  <c r="H45" i="2"/>
  <c r="E86" i="2"/>
  <c r="I86" i="2" s="1"/>
  <c r="J86" i="2" s="1"/>
  <c r="E80" i="2"/>
  <c r="I80" i="2" s="1"/>
  <c r="J80" i="2" s="1"/>
  <c r="E73" i="2"/>
  <c r="I73" i="2" s="1"/>
  <c r="E71" i="2"/>
  <c r="I71" i="2" s="1"/>
  <c r="J71" i="2" s="1"/>
  <c r="E67" i="2"/>
  <c r="I67" i="2" s="1"/>
  <c r="J67" i="2" s="1"/>
  <c r="E61" i="2"/>
  <c r="I61" i="2" s="1"/>
  <c r="J61" i="2" s="1"/>
  <c r="E85" i="2"/>
  <c r="I85" i="2" s="1"/>
  <c r="J85" i="2" s="1"/>
  <c r="E79" i="2"/>
  <c r="I79" i="2" s="1"/>
  <c r="J79" i="2" s="1"/>
  <c r="E70" i="2"/>
  <c r="I70" i="2" s="1"/>
  <c r="J70" i="2" s="1"/>
  <c r="E66" i="2"/>
  <c r="I66" i="2" s="1"/>
  <c r="J66" i="2" s="1"/>
  <c r="E84" i="2"/>
  <c r="I84" i="2" s="1"/>
  <c r="J84" i="2" s="1"/>
  <c r="E78" i="2"/>
  <c r="I78" i="2" s="1"/>
  <c r="E76" i="2"/>
  <c r="I76" i="2" s="1"/>
  <c r="J76" i="2" s="1"/>
  <c r="E69" i="2"/>
  <c r="I69" i="2" s="1"/>
  <c r="J69" i="2" s="1"/>
  <c r="E65" i="2"/>
  <c r="I65" i="2" s="1"/>
  <c r="E63" i="2"/>
  <c r="I63" i="2" s="1"/>
  <c r="J63" i="2" s="1"/>
  <c r="E75" i="2"/>
  <c r="I75" i="2" s="1"/>
  <c r="J75" i="2" s="1"/>
  <c r="E52" i="2"/>
  <c r="I52" i="2" s="1"/>
  <c r="E50" i="2"/>
  <c r="I50" i="2" s="1"/>
  <c r="J50" i="2" s="1"/>
  <c r="E46" i="2"/>
  <c r="I46" i="2" s="1"/>
  <c r="E44" i="2"/>
  <c r="I44" i="2" s="1"/>
  <c r="J44" i="2" s="1"/>
  <c r="E40" i="2"/>
  <c r="I40" i="2" s="1"/>
  <c r="J40" i="2" s="1"/>
  <c r="E34" i="2"/>
  <c r="I34" i="2" s="1"/>
  <c r="J34" i="2" s="1"/>
  <c r="E24" i="2"/>
  <c r="I24" i="2" s="1"/>
  <c r="J24" i="2" s="1"/>
  <c r="E18" i="2"/>
  <c r="I18" i="2" s="1"/>
  <c r="E16" i="2"/>
  <c r="I16" i="2" s="1"/>
  <c r="J16" i="2" s="1"/>
  <c r="E12" i="2"/>
  <c r="I12" i="2" s="1"/>
  <c r="E10" i="2"/>
  <c r="I10" i="2" s="1"/>
  <c r="J10" i="2" s="1"/>
  <c r="E81" i="2"/>
  <c r="I81" i="2" s="1"/>
  <c r="J81" i="2" s="1"/>
  <c r="E49" i="2"/>
  <c r="I49" i="2" s="1"/>
  <c r="J49" i="2" s="1"/>
  <c r="E43" i="2"/>
  <c r="I43" i="2" s="1"/>
  <c r="J43" i="2" s="1"/>
  <c r="E39" i="2"/>
  <c r="I39" i="2" s="1"/>
  <c r="E37" i="2"/>
  <c r="I37" i="2" s="1"/>
  <c r="J37" i="2" s="1"/>
  <c r="E33" i="2"/>
  <c r="I33" i="2" s="1"/>
  <c r="J33" i="2" s="1"/>
  <c r="E23" i="2"/>
  <c r="I23" i="2" s="1"/>
  <c r="J23" i="2" s="1"/>
  <c r="E15" i="2"/>
  <c r="I15" i="2" s="1"/>
  <c r="J15" i="2" s="1"/>
  <c r="E9" i="2"/>
  <c r="I9" i="2" s="1"/>
  <c r="J9" i="2" s="1"/>
  <c r="E87" i="2"/>
  <c r="I87" i="2" s="1"/>
  <c r="J87" i="2" s="1"/>
  <c r="E62" i="2"/>
  <c r="I62" i="2" s="1"/>
  <c r="J62" i="2" s="1"/>
  <c r="E60" i="2"/>
  <c r="I60" i="2" s="1"/>
  <c r="J60" i="2" s="1"/>
  <c r="E59" i="2"/>
  <c r="I59" i="2" s="1"/>
  <c r="E57" i="2"/>
  <c r="I57" i="2" s="1"/>
  <c r="E55" i="2"/>
  <c r="I55" i="2" s="1"/>
  <c r="J55" i="2" s="1"/>
  <c r="E48" i="2"/>
  <c r="I48" i="2" s="1"/>
  <c r="J48" i="2" s="1"/>
  <c r="E42" i="2"/>
  <c r="I42" i="2" s="1"/>
  <c r="J42" i="2" s="1"/>
  <c r="E36" i="2"/>
  <c r="I36" i="2" s="1"/>
  <c r="J36" i="2" s="1"/>
  <c r="E32" i="2"/>
  <c r="I32" i="2" s="1"/>
  <c r="J32" i="2" s="1"/>
  <c r="E28" i="2"/>
  <c r="I28" i="2" s="1"/>
  <c r="J28" i="2" s="1"/>
  <c r="E22" i="2"/>
  <c r="I22" i="2" s="1"/>
  <c r="E20" i="2"/>
  <c r="I20" i="2" s="1"/>
  <c r="J20" i="2" s="1"/>
  <c r="E14" i="2"/>
  <c r="I14" i="2" s="1"/>
  <c r="J14" i="2" s="1"/>
  <c r="E8" i="2"/>
  <c r="I8" i="2" s="1"/>
  <c r="J8" i="2" s="1"/>
  <c r="E83" i="2"/>
  <c r="I83" i="2" s="1"/>
  <c r="E68" i="2"/>
  <c r="I68" i="2" s="1"/>
  <c r="J68" i="2" s="1"/>
  <c r="E54" i="2"/>
  <c r="I54" i="2" s="1"/>
  <c r="J54" i="2" s="1"/>
  <c r="E47" i="2"/>
  <c r="I47" i="2" s="1"/>
  <c r="J47" i="2" s="1"/>
  <c r="E41" i="2"/>
  <c r="I41" i="2" s="1"/>
  <c r="J41" i="2" s="1"/>
  <c r="E35" i="2"/>
  <c r="I35" i="2" s="1"/>
  <c r="J35" i="2" s="1"/>
  <c r="E31" i="2"/>
  <c r="I31" i="2" s="1"/>
  <c r="E27" i="2"/>
  <c r="I27" i="2" s="1"/>
  <c r="E25" i="2"/>
  <c r="I25" i="2" s="1"/>
  <c r="J25" i="2" s="1"/>
  <c r="E19" i="2"/>
  <c r="I19" i="2" s="1"/>
  <c r="J19" i="2" s="1"/>
  <c r="E13" i="2"/>
  <c r="I13" i="2" s="1"/>
  <c r="J13" i="2" s="1"/>
  <c r="E7" i="2"/>
  <c r="I7" i="2" s="1"/>
  <c r="H11" i="2"/>
  <c r="H6" i="2"/>
  <c r="H26" i="2"/>
  <c r="H82" i="2"/>
  <c r="H77" i="2" s="1"/>
  <c r="K33" i="3"/>
  <c r="K34" i="3" s="1"/>
  <c r="G39" i="3" s="1"/>
  <c r="H30" i="2"/>
  <c r="H29" i="2" s="1"/>
  <c r="G82" i="9" l="1"/>
  <c r="E47" i="4"/>
  <c r="G10" i="9"/>
  <c r="E46" i="4"/>
  <c r="G227" i="9"/>
  <c r="F49" i="4"/>
  <c r="G163" i="9"/>
  <c r="E48" i="4"/>
  <c r="G83" i="9"/>
  <c r="F47" i="4"/>
  <c r="G11" i="9"/>
  <c r="F46" i="4"/>
  <c r="G226" i="9"/>
  <c r="E49" i="4"/>
  <c r="G164" i="9"/>
  <c r="F48" i="4"/>
  <c r="E33" i="5"/>
  <c r="E31" i="5"/>
  <c r="E34" i="5"/>
  <c r="E32" i="5"/>
  <c r="G27" i="4"/>
  <c r="G26" i="4"/>
  <c r="G25" i="4"/>
  <c r="G28" i="4"/>
  <c r="F42" i="3"/>
  <c r="D164" i="9" s="1"/>
  <c r="F43" i="3"/>
  <c r="D227" i="9" s="1"/>
  <c r="F40" i="3"/>
  <c r="D11" i="9" s="1"/>
  <c r="H11" i="9" s="1"/>
  <c r="F41" i="3"/>
  <c r="D83" i="9" s="1"/>
  <c r="E42" i="3"/>
  <c r="E43" i="3"/>
  <c r="E40" i="3"/>
  <c r="E41" i="3"/>
  <c r="H5" i="2"/>
  <c r="H89" i="2" s="1"/>
  <c r="D4" i="8" s="1"/>
  <c r="J31" i="2"/>
  <c r="J30" i="2" s="1"/>
  <c r="I30" i="2"/>
  <c r="J12" i="2"/>
  <c r="J11" i="2" s="1"/>
  <c r="I11" i="2"/>
  <c r="I64" i="2"/>
  <c r="J65" i="2"/>
  <c r="J64" i="2" s="1"/>
  <c r="J73" i="2"/>
  <c r="J72" i="2" s="1"/>
  <c r="I72" i="2"/>
  <c r="J57" i="2"/>
  <c r="J52" i="2"/>
  <c r="J51" i="2" s="1"/>
  <c r="I51" i="2"/>
  <c r="J83" i="2"/>
  <c r="J82" i="2" s="1"/>
  <c r="I82" i="2"/>
  <c r="I77" i="2" s="1"/>
  <c r="I21" i="2"/>
  <c r="J22" i="2"/>
  <c r="J21" i="2" s="1"/>
  <c r="J59" i="2"/>
  <c r="J58" i="2" s="1"/>
  <c r="I58" i="2"/>
  <c r="J18" i="2"/>
  <c r="J17" i="2" s="1"/>
  <c r="I17" i="2"/>
  <c r="J7" i="2"/>
  <c r="J6" i="2" s="1"/>
  <c r="I6" i="2"/>
  <c r="J27" i="2"/>
  <c r="J26" i="2" s="1"/>
  <c r="I26" i="2"/>
  <c r="I38" i="2"/>
  <c r="J39" i="2"/>
  <c r="J38" i="2" s="1"/>
  <c r="J46" i="2"/>
  <c r="J45" i="2" s="1"/>
  <c r="I45" i="2"/>
  <c r="J78" i="2"/>
  <c r="J77" i="2" s="1"/>
  <c r="G8" i="9" l="1"/>
  <c r="H164" i="9"/>
  <c r="I164" i="9" s="1"/>
  <c r="J164" i="9" s="1"/>
  <c r="G7" i="9"/>
  <c r="H227" i="9"/>
  <c r="I227" i="9" s="1"/>
  <c r="J227" i="9" s="1"/>
  <c r="H83" i="9"/>
  <c r="L28" i="4"/>
  <c r="G49" i="4"/>
  <c r="L26" i="4"/>
  <c r="G47" i="4"/>
  <c r="L27" i="4"/>
  <c r="G48" i="4"/>
  <c r="L25" i="4"/>
  <c r="G46" i="4"/>
  <c r="E82" i="9"/>
  <c r="G32" i="5"/>
  <c r="E81" i="9" s="1"/>
  <c r="E226" i="9"/>
  <c r="G34" i="5"/>
  <c r="E225" i="9" s="1"/>
  <c r="E10" i="9"/>
  <c r="G31" i="5"/>
  <c r="E9" i="9" s="1"/>
  <c r="E163" i="9"/>
  <c r="G33" i="5"/>
  <c r="E162" i="9" s="1"/>
  <c r="G41" i="3"/>
  <c r="D81" i="9" s="1"/>
  <c r="H81" i="9" s="1"/>
  <c r="D82" i="9"/>
  <c r="G40" i="3"/>
  <c r="D9" i="9" s="1"/>
  <c r="D10" i="9"/>
  <c r="I11" i="9"/>
  <c r="G43" i="3"/>
  <c r="D225" i="9" s="1"/>
  <c r="D226" i="9"/>
  <c r="G42" i="3"/>
  <c r="D162" i="9" s="1"/>
  <c r="D163" i="9"/>
  <c r="O25" i="4"/>
  <c r="H225" i="9"/>
  <c r="O28" i="4"/>
  <c r="O26" i="4"/>
  <c r="H162" i="9"/>
  <c r="O27" i="4"/>
  <c r="I5" i="2"/>
  <c r="I56" i="2"/>
  <c r="J56" i="2"/>
  <c r="D8" i="8"/>
  <c r="J5" i="2"/>
  <c r="I29" i="2"/>
  <c r="I89" i="2" s="1"/>
  <c r="E4" i="8" s="1"/>
  <c r="E8" i="8" s="1"/>
  <c r="J29" i="2"/>
  <c r="I83" i="9" l="1"/>
  <c r="J83" i="9" s="1"/>
  <c r="H8" i="9"/>
  <c r="J11" i="9"/>
  <c r="H163" i="9"/>
  <c r="I163" i="9" s="1"/>
  <c r="I162" i="9" s="1"/>
  <c r="J162" i="9" s="1"/>
  <c r="E6" i="9"/>
  <c r="H10" i="9"/>
  <c r="H226" i="9"/>
  <c r="I226" i="9" s="1"/>
  <c r="I225" i="9" s="1"/>
  <c r="J225" i="9" s="1"/>
  <c r="H82" i="9"/>
  <c r="D6" i="9"/>
  <c r="G6" i="9"/>
  <c r="H9" i="9"/>
  <c r="C8" i="8"/>
  <c r="C4" i="8"/>
  <c r="J89" i="2"/>
  <c r="I8" i="9" l="1"/>
  <c r="J8" i="9"/>
  <c r="H7" i="9"/>
  <c r="I82" i="9"/>
  <c r="I81" i="9" s="1"/>
  <c r="I10" i="9"/>
  <c r="J10" i="9" s="1"/>
  <c r="J163" i="9"/>
  <c r="J226" i="9"/>
  <c r="H6" i="9"/>
  <c r="J82" i="9" l="1"/>
  <c r="J81" i="9" s="1"/>
  <c r="I9" i="9"/>
  <c r="I7" i="9"/>
  <c r="J7" i="9" l="1"/>
  <c r="J9" i="9"/>
  <c r="J6" i="9" s="1"/>
  <c r="I6" i="9"/>
</calcChain>
</file>

<file path=xl/sharedStrings.xml><?xml version="1.0" encoding="utf-8"?>
<sst xmlns="http://schemas.openxmlformats.org/spreadsheetml/2006/main" count="1161" uniqueCount="358">
  <si>
    <t>Phụ lục 01: ĐƠN GIÁ NGÀY CÔNG THEO NGHỊ ĐỊNH 204/2004/NĐ-CP ngày 14/12/2004 VÀ THÔNG TƯ LIÊN TỊCH SỐ 01/2005/TTLT-BNV-BTC NGÀY 05/01/2005 CỦA BỘ NỘI VỤ VÀ BỘ TÀI CHÍNH</t>
  </si>
  <si>
    <t>Cấp bậc</t>
  </si>
  <si>
    <t>Hệ số</t>
  </si>
  <si>
    <t>Mức lương tối thiểu</t>
  </si>
  <si>
    <t xml:space="preserve">Lương cơ bản </t>
  </si>
  <si>
    <t>Phụ cấp lưu động 40% LTT</t>
  </si>
  <si>
    <t>Phụ cấp tổ trưởng 20% LTT/5</t>
  </si>
  <si>
    <t>BHYT -BHXH - BHTN-KPCĐ 23,5% LCB</t>
  </si>
  <si>
    <t>Tổng cộng nội nghiệp</t>
  </si>
  <si>
    <t>Tổng cộng ngoại nghiệp</t>
  </si>
  <si>
    <t>BQ lương nội nghiệp</t>
  </si>
  <si>
    <t>BQ lương ngoại nghiệp</t>
  </si>
  <si>
    <t>ĐCV3</t>
  </si>
  <si>
    <t>ĐCV2</t>
  </si>
  <si>
    <t>ĐCV1</t>
  </si>
  <si>
    <t>LX 4</t>
  </si>
  <si>
    <t>- Hệ số bậc lương và các khoản phụ cấp theo Nghị định số 204/2004/NĐ-CP ngày 14 tháng 12 năm 2004 của Chính phủ về chế độ tiền lương đối với cán bộ, công chức, viên chức và lực lượng vũ trang</t>
  </si>
  <si>
    <t>- Mức đóng BHXH theo nghị định số 44/2017/NĐ-CP ngày 14 tháng 4 năm 2017 quy định mức đóng bảo hiểm xã hội bắt buộc vào quỹ bảo hiểm tai nạn lao động, bệnh nghề nghiệp</t>
  </si>
  <si>
    <t>- Mức lương cơ sở theo Nghị định số 38/2019/NĐ-CP ngày 09/5/2019 của Chính phủ quy định mức lương cơ sở đối với cán bộ, công chức, viên chức và lực lượng vũ trang: mức lương tối thiểu là 1.490.000 đồng/tháng</t>
  </si>
  <si>
    <t>- Việc chuyển xếp lương cũ sang mới theo quy định thông tư 01/2005/TTLT-BNV-BTC ngày 5/01/2005 thông tư liên tịch hướng dẫn thực hiện chuyển xếp lương cũ sang lương mới đối với cán bộ, công chức, viên chức</t>
  </si>
  <si>
    <t>- Mức phụ cấp trách nhiệm theo TT 05/2005/TT-BNV ngày 5/01/2005 của Bộ nội vụ hướng dẫn thực hiện chế độ phụ cấp trách nhiệm công việc đối với cán bộ, công chức, viên chức</t>
  </si>
  <si>
    <t>- Mức phụ cấp lưu động theo thông tư 06/2005/TT-BNV của bộ nội vụ số 06/2005/TT-BNV ngày 05 tháng 01 năm 2005 hướng dẫn thực hiện chế độ phụ cấp lưu động đối với cán bộ, công chức, viên chức</t>
  </si>
  <si>
    <t>Bảng số 36</t>
  </si>
  <si>
    <t>STT</t>
  </si>
  <si>
    <t>Nội dung công việc</t>
  </si>
  <si>
    <t>Định biên (người/nhóm)</t>
  </si>
  <si>
    <t>Đơn giá công nhóm (đồng)</t>
  </si>
  <si>
    <t>Định mức (công nhóm/huyện TB)</t>
  </si>
  <si>
    <t>Chi phí nhân công (đồng/huyện TB)</t>
  </si>
  <si>
    <t>Tổng cộng (đồng)</t>
  </si>
  <si>
    <t>Nội nghiệp</t>
  </si>
  <si>
    <t>Ngoại nghiệp</t>
  </si>
  <si>
    <t>Bước 1</t>
  </si>
  <si>
    <t>Điều tra, thu thập bổ sung thông tin, tài liệu và khảo sát thực địa; phân tích, đánh giá bổ sung điều kiện tự nhiên, kinh tế - xã hội và môi trường tác động đến việc sử dụng đất; tình hình quản lý, sử dụng đất, biến động sử dụng đất; kết quả thực hiện quy hoạch sử dụng đất</t>
  </si>
  <si>
    <t>Điều tra, thu thập bổ sung các thông tin, tài liệu.</t>
  </si>
  <si>
    <t>a</t>
  </si>
  <si>
    <t>Điều tra, thu thập bổ sung các thông tin, tài liệu liên quan đến điều kiện tự nhiên, kinh tế - xã hội và môi trường tác động đến việc sử dụng đất; tình hình quản lý, sử dụng đất, biến động sử dụng đất; kết quả thực hiện quy hoạch sử dụng đất cấp huyện và tiềm năng đất đai.</t>
  </si>
  <si>
    <t>4 (3ĐCV3, 1ĐCV1)</t>
  </si>
  <si>
    <t>b</t>
  </si>
  <si>
    <t>Điều tra, thu thập bổ sung các thông tin, tài liệu về nhu cầu sử dụng đất và các dự án sử dụng đất do các ngành, lĩnh vực xác định và đề xuất.</t>
  </si>
  <si>
    <t>c</t>
  </si>
  <si>
    <t>Điều tra, thu thập bổ sung các thông tin, tài liệu về nhu cầu sử dụng đất do Ủy ban nhân dân cấp xã xác định.</t>
  </si>
  <si>
    <t>d</t>
  </si>
  <si>
    <t>Phân loại và đánh giá các thông tin, tài liệu thu thập được.</t>
  </si>
  <si>
    <t>Điều tra, khảo sát thực địa</t>
  </si>
  <si>
    <t>Xác định những nội dung cần điều tra, khảo sát điều chỉnh, bổ sung thực địa; xây dựng kế hoạch khảo sát thực địa.</t>
  </si>
  <si>
    <t>5 (3ĐCV3, 2ĐCV1)</t>
  </si>
  <si>
    <t>Điều tra, khảo sát thực địa.</t>
  </si>
  <si>
    <t>Chỉnh lý bổ sung thông tin, tài liệu trên cơ sở kết quả điều chỉnh, bổ sung thực địa.</t>
  </si>
  <si>
    <t>Tổng hợp, xử lý các thông tin, tài liệu.</t>
  </si>
  <si>
    <t>5 (4ĐCV3, 1ĐCV1)</t>
  </si>
  <si>
    <t>Lập báo cáo kết quả điều tra, thu thập các thông tin, tài liệu.</t>
  </si>
  <si>
    <t>Phân tích, đánh giá bổ sung điều kiện tự nhiên, kinh tế - xã hội.</t>
  </si>
  <si>
    <t>Phân tích, đánh giá bổ sung điều kiện tự nhiên, các nguồn tài nguyên và hiện trạng môi trường.</t>
  </si>
  <si>
    <t>Phân tích, đánh giá bổ sung thực trạng phát triển kinh tế - xã hội.</t>
  </si>
  <si>
    <t>Phân tích, đánh giá bổ sung về biến đổi khí hậu tác động đến việc sử dụng đất.</t>
  </si>
  <si>
    <t>Phân tích, đánh giá tình hình quản lý, sử dụng đất; biến động sử dụng đất.</t>
  </si>
  <si>
    <t>Phân tích, đánh giá bổ sung tình hình thực hiện một số nội dung quản lý nhà nước về đất đai liên quan đến điều chỉnh quy hoạch, kế hoạch sử dụng đất cấp huyện.</t>
  </si>
  <si>
    <t>6 (5ĐCV3, 1ĐCV1)</t>
  </si>
  <si>
    <t>Phân tích, đánh giá hiện trạng và biến động sử dụng đất.</t>
  </si>
  <si>
    <t>Phân tích, đánh giá kết quả thực hiện quy hoạch sử dụng đất cấp huyện.</t>
  </si>
  <si>
    <t>Lập bản đồ hiện trạng sử dụng đất phục vụ điều chỉnh quy hoạch sử dụng đất cấp huyện.</t>
  </si>
  <si>
    <t>Xây dựng các báo cáo chuyên đề (gồm: chuyên đề về đất trồng lúa; 3 loại đất rừng; đất nuôi trồng thủy sản; đất làm muối; đất khu công nghiệp, cụm công nghiệp, đất khu công nghệ cao, đất khu kinh tế; đất thương mại - dịch vụ, đất cơ sở sản xuất phi nông nghiệp; đất đô thị; đất giao thông; đất thủy lợi và chuyên đề về các khu: sản xuất nông nghiệp; lâm nghiệp; du lịch; bảo tồn thiên nhiên và đa dạng sinh học; phát triển công nghiệp; đô thị; thương mại - dịch vụ; dân cư nông thôn); bản đồ kết quả rà soát quy hoạch, kế hoạch sử dụng đất kỳ đầu cấp huyện; chỉnh sửa báo cáo chuyên đề, bản đồ sau hội thảo.</t>
  </si>
  <si>
    <t>Xây dựng các báo cáo chuyên đề (gồm: chuyên đề về đất trồng lúa; 3 loại đất rừng; đất nuôi trồng thủy sản; đất làm muối; đất khu công nghiệp, cụm công nghiệp, đất khu công nghệ cao, đất khu kinh tế; đất thương mại - dịch vụ, đất cơ sở sản xuất phi nông nghiệp; đất đô thị; đất giao thông; đất thủy lợi và chuyên đề về các khu: sản xuất nông nghiệp; lâm nghiệp; du lịch; bảo tồn thiên nhiên và đa dạng sinh học; phát triển công nghiệp; đô thị; thương mại - dịch vụ; dân cư nông thôn)25; chỉnh sửa báo cáo chuyên đề sau hội thảo.</t>
  </si>
  <si>
    <t>17 báo cáo chuyên đề</t>
  </si>
  <si>
    <t>Xây dựng bản đồ kết quả rà soát quy hoạch, kế hoạch sử dụng đất kỳ đầu cấp huyện; chỉnh sửa bản đồ sau hội thảo.</t>
  </si>
  <si>
    <t>Bước 2</t>
  </si>
  <si>
    <t>Xây dựng điều chỉnh quy hoạch sử dụng đất cấp huyện</t>
  </si>
  <si>
    <t>Xác định diện tích các loại đất cần điều chỉnh, bổ sung để đưa vào điều chỉnh quy hoạch sử dụng đất cấp huyện.</t>
  </si>
  <si>
    <t>Xác định các chỉ tiêu phát triển kinh tế - xã hội trong kỳ quy hoạch sử dụng đất cấp huyện.</t>
  </si>
  <si>
    <t>Xác định các chỉ tiêu sử dụng đất theo loại đất gồm chỉ tiêu sử dụng đất do quy hoạch tỉnh phân bổ cho cấp huyện và chỉ tiêu sử dụng đất theo nhu cầu sử dụng đất của cấp huyện và cấp xã.</t>
  </si>
  <si>
    <t>Xác định nhu cầu sử dụng đất cho các ngành, lĩnh vực trong kỳ quy hoạch đến từng đơn vị hành chính cấp xã.</t>
  </si>
  <si>
    <t>Tổng hợp nhu cầu sử dụng đất, cân đối để xác định các chỉ tiêu sử dụng đất nêu tại điểm b và điểm c khoản 1, Bước này phân bổ đến từng đơn vị hành chính cấp xã.</t>
  </si>
  <si>
    <t>đ</t>
  </si>
  <si>
    <t>Xác định các chỉ tiêu sử dụng đất theo khu chức năng.</t>
  </si>
  <si>
    <t>Khái quát phương hướng, mục tiêu phát triển kinh tế - xã hội.</t>
  </si>
  <si>
    <t>Xác định định hướng sử dụng đất.</t>
  </si>
  <si>
    <t>Đánh giá tác động của phương án điều chỉnh quy hoạch sử dụng đất đến kinh tế, xã hội và môi trường.</t>
  </si>
  <si>
    <t>Đánh giá tác động của phương án điều chỉnh quy hoạch sử dụng đất đến nguồn thu từ việc giao đất, cho thuê đất, chuyển mục đích sử dụng đất và chi phí cho việc bồi thường, hỗ trợ, tái định cư.</t>
  </si>
  <si>
    <t>Đánh giá tác động của phương án điều chỉnh quy hoạch sử dụng đất đến khả năng bảo đảm an ninh lương thực.</t>
  </si>
  <si>
    <t>Đánh tác động của phương án điều chỉnh quy hoạch sử dụng đất đối với việc giải quyết quỹ đất ở, mức độ ảnh hưởng đến đời sống các hộ dân phải di dời chỗ ở, số lao động phải chuyển đổi nghề nghiệp do chuyển mục đích sử dụng đất.</t>
  </si>
  <si>
    <t>Đánh giá tác động của phương án điều chỉnh quy hoạch sử dụng đất đến quá trình đô thị hóa và phát triển hạ tầng.</t>
  </si>
  <si>
    <t>Đánh giá tác động của phương án điều chỉnh quy hoạch sử dụng đất việc tôn tạo di tích lịch sử - văn hóa, danh lam thắng cảnh, bảo tồn văn hóa các dân tộc.</t>
  </si>
  <si>
    <t>e</t>
  </si>
  <si>
    <t>Đánh giá tác động của phương án điều chỉnh quy hoạch sử dụng đất đến khả năng khai thác hợp lý tài nguyên thiên nhiên; yêu cầu bảo tồn, phát triển diện tích rừng và tỷ lệ che phủ.</t>
  </si>
  <si>
    <t>Xây dựng các giải pháp thực hiện điều chỉnh quy hoạch sử dụng đất cấp huyện.</t>
  </si>
  <si>
    <t>Giải pháp bảo vệ, cải tạo đất và bảo vệ môi trường.</t>
  </si>
  <si>
    <t>7 (6ĐCV3, 1ĐCV1)</t>
  </si>
  <si>
    <t>Giải pháp về nguồn lực thực hiện điều chỉnh quy hoạch sử dụng đất cấp huyện.</t>
  </si>
  <si>
    <t>Giải pháp tổ chức thực hiện và giám sát thực hiện điều chỉnh quy hoạch sử dụng đất cấp huyện.</t>
  </si>
  <si>
    <t>Các giải pháp khác.</t>
  </si>
  <si>
    <t>Xây dựng hệ thống bảng, biểu số liệu phân tích, sơ đồ, biểu đồ.</t>
  </si>
  <si>
    <t>Lập bản đồ điều chỉnh quy hoạch sử dụng đất cấp huyện.</t>
  </si>
  <si>
    <t>Bản đồ điều chỉnh quy hoạch sử dụng đất cấp huyện.</t>
  </si>
  <si>
    <t>Bản đồ chi tiết đến từng đơn vị hành chính cấp xã các khu vực quy hoạch đất trồng lúa, khu vực quy hoạch chuyển mục đích sử dụng đất quy định tại các điểm a, b, c, d và e Khoản 1 Điều 57 của Luật Đất đai.</t>
  </si>
  <si>
    <t>Lập bản đồ chuyên đề (gồm: bản đồ định hướng sử dụng đất; bản đồ chuyên đề về đất trồng lúa; 3 loại đất rừng; đất nuôi trồng thủy sản; đất làm muối; đất khu công nghiệp, cụm công nghiệp, đất khu công nghệ cao, đất khu kinh tế; đất thương mại - dịch vụ, đất cơ sở sản xuất phi nông nghiệp; đất đô thị; đất giao thông; đất thủy lợi và chuyên đề về các khu: sản xuất nông nghiệp; lâm nghiệp; du lịch; bảo tồn thiên nhiên và đa dạng sinh học; phát triển công nghiệp; đô thị; thương mại - dịch vụ; dân cư nông thôn)26; chỉnh sửa bản đồ chuyên đề sau hội thảo.</t>
  </si>
  <si>
    <t>18 bản đồ chuyên đề</t>
  </si>
  <si>
    <t>Xây dựng các báo cáo chuyên đề (gồm: chuyên đề về đất trồng lúa; 3 loại đất rừng; đất nuôi trồng thủy sản; đất làm muối; đất khu công nghiệp, cụm công nghiệp, đất khu công nghệ cao, đất khu kinh tế; đất thương mại - dịch vụ, đất cơ sở sản xuất phi nông nghiệp; đất đô thị; đất giao thông; đất thủy lợi và chuyên đề về các khu: sản xuất nông nghiệp; lâm nghiệp; du lịch; bảo tồn thiên nhiên và đa dạng sinh học; phát triển công nghiệp; đô thị; thương mại - dịch vụ; dân cư nông thôn)27; chỉnh sửa báo cáo chuyên đề sau hội thảo.</t>
  </si>
  <si>
    <t>Bước 3</t>
  </si>
  <si>
    <t>Lập kế hoạch sử dụng đất năm đầu của điều chỉnh quy hoạch sử dụng đất cấp huyện</t>
  </si>
  <si>
    <t>Xác định các chỉ tiêu sử dụng đất cấp tỉnh đã phân bổ cho cấp huyện trong năm kế hoạch và phân bổ đến từng đơn vị hành chính cấp xã.</t>
  </si>
  <si>
    <t>Xác định nhu cầu sử dụng đất cho các ngành, lĩnh vực trong năm kế hoạch và phân bổ đến từng đơn vị hành chính cấp xã.</t>
  </si>
  <si>
    <t>Chỉ tiêu sử dụng đất trong kế hoạch sử dụng đất năm trước chưa thực hiện hết nhưng phải phù hợp với kinh tế - xã hội trên địa bàn cấp huyện.</t>
  </si>
  <si>
    <t>Nhu cầu sử dụng đất của các tổ chức, hộ gia đình, cá nhân trên địa bàn cấp huyện trên cơ sở xem xét đơn đề nghị của người có nhu cầu sử dụng đất.</t>
  </si>
  <si>
    <t>Tổng hợp nhu cầu sử dụng đất, cân đối xác định các chỉ tiêu sử dụng đất cho các ngành, lĩnh vực trong năm kế hoạch và phân bổ đến từng đơn vị hành chính cấp xã.</t>
  </si>
  <si>
    <t>Xác định diện tích các loại đất cần chuyển mục đích quy định tại các điểm a, b, c, d và e Khoản 1 Điều 57 của Luật Đất đai trong năm kế hoạch đến từng đơn vị hành chính cấp xã.</t>
  </si>
  <si>
    <t>Xác định diện tích đất chưa sử dụng đưa vào sử dụng trong năm kế hoạch đến từng đơn vị hành chính cấp xã.</t>
  </si>
  <si>
    <t>Xác định quy mô, địa điểm công trình, dự án; vị trí, diện tích khu vực sử dụng đất vào các mục đích quy định tại Điều 61 và Điều 62 của Luật Đất đai để thực hiện thu hồi đất trong năm kế hoạch.</t>
  </si>
  <si>
    <t>Đối với các công trình, dự án sử dụng đất vào các mục đích theo quy định tại Điều 61 và Điều 62 của Luật Đất đai mà thực hiện bằng ngân sách nhà nước phải được ghi vốn thực hiện trong năm kế hoạch.</t>
  </si>
  <si>
    <t>Đối với công trình, dự án sử dụng đất vào các mục đích hạ tầng kỹ thuật, xây dựng, chỉnh trang đô thị, khu dân cư nông thôn phải đồng thời xác định vị trí, diện tích đất thu hồi trong vùng phụ cận để đấu giá quyền sử dụng đất thực hiện dự án nhà ở, thương mại, dịch vụ, sản xuất kinh doanh.</t>
  </si>
  <si>
    <t>Đối với dự án hạ tầng kỹ thuật, xây dựng, chỉnh trang đô thị, khu dân cư nông thôn phải đồng thời xác định vị trí, diện tích đất thu hồi trong vùng phụ cận để đấu giá quyền sử dụng đất thực hiện dự án nhà ở, thương mại, dịch vụ, sản xuất, kinh doanh.</t>
  </si>
  <si>
    <t>Xác định diện tích đất cần phải chuyển mục đích sử dụng đất để thực hiện việc nhận chuyển nhượng, thuê quyền sử dụng đất, nhận góp vốn bằng quyền sử dụng đất trong năm kế hoạch trên cơ sở xem xét đơn đề nghị của người sử dụng đất.</t>
  </si>
  <si>
    <t>Dự kiến các nguồn thu từ giao đất, cho thuê đất, chuyển mục đích sử dụng đất và các khoản chi cho việc bồi thường, hỗ trợ, tái định cư trong năm kế hoạch sử dụng đất cấp huyện.</t>
  </si>
  <si>
    <t>Xác định các giải pháp tổ chức thực hiện kế hoạch sử dụng đất cấp huyện.</t>
  </si>
  <si>
    <t>Lập hệ thống bảng, biểu số liệu phân tích, sơ đồ, biểu đồ.</t>
  </si>
  <si>
    <t>Lập bản đồ kế hoạch sử dụng đất năm đầu của điều chỉnh quy hoạch sử dụng đất cấp huyện.</t>
  </si>
  <si>
    <t>Bản đồ kế hoạch sử dụng đất năm đầu của điều chỉnh quy hoạch sử dụng đất cấp huyện thể hiện các khu vực dự kiến chuyển mục đích sử dụng đất, khu vực dự kiến Nhà nước thu hồi đất trong năm kế hoạch trên nền bản đồ quy hoạch sử dụng đất cấp huyện.</t>
  </si>
  <si>
    <t>Bản vẽ vị trí, ranh giới, diện tích các công trình, dự án trong kế hoạch sử dụng đất hàng năm, được sử dụng một trong các loại tài liệu sau đây để thể hiện trên nền bản đồ địa chính hoặc bản đồ hiện trạng sử dụng đất cấp xã:
- Đối với các công trình, dự án xây dựng tập trung thì sử dụng hồ sơ, bản vẽ trong quá trình lập, phê duyệt quy hoạch xây dựng chi tiết, dự án đầu tư (nếu có);
- Đối với các khu vực tạo quỹ đất sạch phục vụ đấu giá quyền sử dụng đất, các khu vực nhận chuyển nhượng, thuê quyền sử dụng đất, nhận góp vốn bằng quyền sử dụng đất mà có chuyển mục đích sử dụng đất được trích từ bản đồ quy hoạch sử dụng đất cấp huyện;
- Đối với các công trình, dự án theo tuyến thì sử dụng các bản đồ định hướng quy hoạch hệ thống hạ tầng kỹ thuật theo hướng tuyến.</t>
  </si>
  <si>
    <t>Bản đồ khu vực cần chuyển mục đích sử dụng đất trong năm kế hoạch trên nền bản đồ kế hoạch sử dụng đất cấp huyện.</t>
  </si>
  <si>
    <t>Xây dựng dự thảo báo cáo thuyết minh tổng hợp kế hoạch sử dụng đất năm đầu của điều chỉnh quy hoạch sử dụng đất cấp huyện; chỉnh sửa, hoàn thiện hồ sơ, tài liệu kế hoạch sử dụng đất sau báo cáo UBND cấp huyện, trình cấp có thẩm quyền thẩm định.</t>
  </si>
  <si>
    <t>Bước 4</t>
  </si>
  <si>
    <t>Xây dựng báo cáo thuyết minh tổng hợp và các tài liệu có liên quan</t>
  </si>
  <si>
    <t>Xây dựng báo cáo thuyết minh tổng hợp.</t>
  </si>
  <si>
    <t>Hoàn thiện hệ thống bảng, biểu số liệu, sơ đồ, biểu đồ.</t>
  </si>
  <si>
    <t>Hoàn thiện hệ thống bản đồ điều chỉnh quy hoạch và kế hoạch sử dụng đất năm đầu của điều chỉnh quy hoạch sử dụng đất cấp huyện.</t>
  </si>
  <si>
    <t>Chỉnh sửa, hoàn thiện báo cáo thuyết minh tổng hợp; hệ thống bảng, biểu số liệu, sơ đồ, biểu đồ; hệ thống bản đồ điều chỉnh quy hoạch và kế hoạch sử dụng đất năm đầu của điều chỉnh quy hoạch sử dụng đất cấp huyện sau hội thảo; chỉnh sửa, hoàn thiện hồ sơ, tài liệu sau báo cáo UBND cấp huyện, trình cấp có thẩm quyền thẩm định.</t>
  </si>
  <si>
    <t>Lấy ý kiến tổ chức, cá nhân, cộng đồng dân cư về điều chỉnh quy hoạch và kế hoạch sử dụng đất năm đầu của điều chỉnh quy hoạch sử dụng đất cấp huyện.</t>
  </si>
  <si>
    <t>Chuẩn bị hồ sơ lấy ý kiến (hồ sơ gồm: chỉ tiêu quy hoạch sử dụng đất, các công trình, dự án thực hiện trong thời kỳ điều chỉnh quy hoạch sử dụng đất cấp huyện).</t>
  </si>
  <si>
    <t>Hình thức lấy ý kiến: tổ chức hội nghị, lấy ý kiến trực tiếp và công khai thông tin trên Cổng thông tin điện tử của Ủy ban nhân dân cấp tỉnh, cấp huyện.</t>
  </si>
  <si>
    <t>Xây dựng báo cáo tiếp thu, giải trình ý kiến góp ý và công khai trên cổng thông tin điện tử của Ủy ban nhân dân cấp huyện.</t>
  </si>
  <si>
    <t>Chỉnh sửa, hoàn thiện điều chỉnh quy hoạch và kế hoạch sử dụng đất năm đầu của điều chỉnh quy hoạch sử dụng đất cấp huyện sau khi lấy ý kiến góp ý.</t>
  </si>
  <si>
    <t>Dự thảo các văn bản trình duyệt điều chỉnh quy hoạch và kế hoạch sử dụng đất năm đầu của điều chỉnh quy hoạch sử dụng đất cấp huyện.</t>
  </si>
  <si>
    <t>Nhân sao hồ sơ, tài liệu phục vụ trình duyệt điều chỉnh quy hoạch và kế hoạch sử dụng đất năm đầu của điều chỉnh quy hoạch sử dụng đất cấp huyện.</t>
  </si>
  <si>
    <t>1 (1ĐCV1)</t>
  </si>
  <si>
    <t>TỔNG CỘNG (Bước 1 + Bước 2 + Bước 3 + Bước 4)</t>
  </si>
  <si>
    <t>Bảng số 38</t>
  </si>
  <si>
    <t>Danh mục dụng cụ</t>
  </si>
  <si>
    <t>Đơn vị tính</t>
  </si>
  <si>
    <t>Thời hạn sử dụng (tháng)</t>
  </si>
  <si>
    <t>Nguyên giá (đồng/đơn vị)</t>
  </si>
  <si>
    <t>Đơn giá sử dụng công cụ (đồng/ca)</t>
  </si>
  <si>
    <t>Định mức (ca/huyện trung bình)</t>
  </si>
  <si>
    <t>Thành tiền (đồng)</t>
  </si>
  <si>
    <t xml:space="preserve">Ngoại nghiệp </t>
  </si>
  <si>
    <t>Tổng cộng</t>
  </si>
  <si>
    <t>Bàn làm việc</t>
  </si>
  <si>
    <t>Cái</t>
  </si>
  <si>
    <t>Ghế văn phòng</t>
  </si>
  <si>
    <t>Bàn để máy tính</t>
  </si>
  <si>
    <t>Ghế máy tính</t>
  </si>
  <si>
    <t>Chuột máy tính</t>
  </si>
  <si>
    <t>Bút trình chiếu</t>
  </si>
  <si>
    <t>Màn chiếu điện</t>
  </si>
  <si>
    <t>Máy tính casio</t>
  </si>
  <si>
    <t>Giá để tài liệu</t>
  </si>
  <si>
    <t>Hòm đựng tài liệu</t>
  </si>
  <si>
    <t>Cặp đựng tài liệu</t>
  </si>
  <si>
    <t>Quần áo bảo hộ lao động</t>
  </si>
  <si>
    <t>Quần áo mưa</t>
  </si>
  <si>
    <t>Bộ</t>
  </si>
  <si>
    <t>Ba lô</t>
  </si>
  <si>
    <t>Đồng hồ treo tường</t>
  </si>
  <si>
    <t>Ổn áp dùng chung 10A</t>
  </si>
  <si>
    <t>Lưu điện cho máy tính</t>
  </si>
  <si>
    <t>Máy hút ẩm 2 KW</t>
  </si>
  <si>
    <t>Máy hút bụi 1,5 KW</t>
  </si>
  <si>
    <t>Quạt thông gió 0,04 KW</t>
  </si>
  <si>
    <t>Quạt trần 0,1 KW</t>
  </si>
  <si>
    <t>Máy ảnh kỹ thuật số</t>
  </si>
  <si>
    <t>Máy định vị cầm tay (GPS)</t>
  </si>
  <si>
    <t>Sạc pin</t>
  </si>
  <si>
    <t>Pin máy ảnh kỹ thuật số và máy định vị</t>
  </si>
  <si>
    <t>Máy tính bảng</t>
  </si>
  <si>
    <t>Bộ đèn neon 0,04 KW</t>
  </si>
  <si>
    <t>Điện năng</t>
  </si>
  <si>
    <t>Kw</t>
  </si>
  <si>
    <t>Dụng cụ có giá trị thấp (5% mức sử dụng dụng cụ chính)</t>
  </si>
  <si>
    <t>%</t>
  </si>
  <si>
    <t>TỔNG CỘNG</t>
  </si>
  <si>
    <t>Hạng mục</t>
  </si>
  <si>
    <t>Cơ cấu (%)</t>
  </si>
  <si>
    <t>Điều chỉnh quy hoạch sử dụng đất và lập kế hoạch sử dụng đất năm đầu của điều chỉnh quy hoạch sử dụng đất cấp huyện</t>
  </si>
  <si>
    <t>Bảng số 37</t>
  </si>
  <si>
    <t>Danh mục thiết bị</t>
  </si>
  <si>
    <t>Công suất (Kw/h)</t>
  </si>
  <si>
    <t>Mức khấu hao (đồng/ca)</t>
  </si>
  <si>
    <t>Định mức (ca/huyện TB)</t>
  </si>
  <si>
    <t>Thành tiền</t>
  </si>
  <si>
    <t>Máy scan A0</t>
  </si>
  <si>
    <t>Máy scan A3</t>
  </si>
  <si>
    <t>Máy in A3</t>
  </si>
  <si>
    <t>Máy in A4</t>
  </si>
  <si>
    <t>Máy in màu A4</t>
  </si>
  <si>
    <t>Máy in màu A3</t>
  </si>
  <si>
    <t>Máy in Ploter</t>
  </si>
  <si>
    <t>Máy vi tính</t>
  </si>
  <si>
    <t>Bộ máy tính cấu hình cao</t>
  </si>
  <si>
    <t>Máy điều hòa nhiệt độ</t>
  </si>
  <si>
    <t>Máy chiếu Projector</t>
  </si>
  <si>
    <t>Máy tính xách tay</t>
  </si>
  <si>
    <t>Máy phô tô</t>
  </si>
  <si>
    <t>Bảng số 39</t>
  </si>
  <si>
    <t>Danh mục vật liệu</t>
  </si>
  <si>
    <t>Định mức (tính cho huyện TB)</t>
  </si>
  <si>
    <t>Đơn giá vật liệu (đồng)</t>
  </si>
  <si>
    <t>Tổng tiền (đồng)</t>
  </si>
  <si>
    <t>Đĩa CD</t>
  </si>
  <si>
    <t>USB (32G)</t>
  </si>
  <si>
    <t>Bút dạ màu</t>
  </si>
  <si>
    <t>Bút nhớ dòng</t>
  </si>
  <si>
    <t>Bút bi nước My gel</t>
  </si>
  <si>
    <t>Mực in A3 Laser</t>
  </si>
  <si>
    <t>Hộp</t>
  </si>
  <si>
    <t>Mực in A4 Laser</t>
  </si>
  <si>
    <t>Mực in màu A4</t>
  </si>
  <si>
    <t>Mực in màu A3</t>
  </si>
  <si>
    <t>Mực in Ploter (6 hộp)</t>
  </si>
  <si>
    <t>Đầu phun màu A0</t>
  </si>
  <si>
    <t>Chiếc</t>
  </si>
  <si>
    <t>Đầu phun màu A4</t>
  </si>
  <si>
    <t>Đầu phun màu A3</t>
  </si>
  <si>
    <t>Ô cứng gắn ngoài (2TB)</t>
  </si>
  <si>
    <t>Mực phô tô</t>
  </si>
  <si>
    <t>Sổ ghi chép</t>
  </si>
  <si>
    <t>Cuốn</t>
  </si>
  <si>
    <t>Giấy A3</t>
  </si>
  <si>
    <t>Gram</t>
  </si>
  <si>
    <t>Giấy A4</t>
  </si>
  <si>
    <t>Giấy in A0</t>
  </si>
  <si>
    <t>Cuộn</t>
  </si>
  <si>
    <t>Vật liệu có giá trị thấp (bằng 8% vật liệu chính)</t>
  </si>
  <si>
    <t>Phụ lục 06</t>
  </si>
  <si>
    <t>Phụ lục 06: BẢNG THIẾT BỊ, DỤNG CỤ, VẬT LIỆU ĐẦU VÀO</t>
  </si>
  <si>
    <t>ĐVT: đồng.</t>
  </si>
  <si>
    <t>TT</t>
  </si>
  <si>
    <t>Tên thiết bị/ dụng cụ/ vật liệu</t>
  </si>
  <si>
    <t>Thông số tin chi tiết</t>
  </si>
  <si>
    <t>ĐVT</t>
  </si>
  <si>
    <t>Số lượng</t>
  </si>
  <si>
    <t>Đơn giá (Không bao gồm Thuế GTGT 10%)</t>
  </si>
  <si>
    <t>I</t>
  </si>
  <si>
    <t>- Hãng sản xuất/Xuất xứ: CANON - Nhật Bản
- Mã sản phẩm: Canon LBP8780X
- Loại máy: máy in laser đen trắng
- Khổ giấy tối đa: A3
- Độ phân giải in: 600 x 600dpi
- Tốc độ in (A3/A4): 40/20 trang/phút
- Sử dụng mực: Cartridge 333</t>
  </si>
  <si>
    <t>- Hãng sản xuất/Xuất xứ: HP - Trung Quốc
- Mã sản phẩm: HP LaserJet Pro M404dn (W1A53A)
- Loại máy: máy in laser đen trắng
- Khổ giấy tối đa: A4
- Độ phân giải in: 1200 x 1200dpi
- Tốc độ in: 38 trang/phút
- Sử dụng mực: HP76A (CF276A)/ HP76X (CF276X)</t>
  </si>
  <si>
    <t>Model: Máy in HP Color LaserJet Pro MFP M181fw (T6B71A)
Loại máy: In laser màu đa đăng
Chức năng: In, Scan, Copy, Fax, Wifi
Khổ giấy in: Tối đa khổ giấy A4
Tốc độ in: Lên đến 16 trang / phút
Tốc độ xử lý: 800 MHz
Bộ nhớ ram: 256 MB
Độ phân giải: Lên đến 600 x 600 dpi
Chuẩn kết nối: USB 2.0 tốc độ cao, Wifi, Network
Chức năng đặc biệt: In qua mạng không dây và có đây
Hiệu suất làm việc: 30.000 trang / tháng
Mực in sử dụng: HP 204A  (CF510A / CF511A / CF512A / CF513A)</t>
  </si>
  <si>
    <t>https://www.toanphat.com/may-in-hp-laser-mau-da-chuc-nang-mfp-m181fw-t6b71a-in-a4-wifi-scan-photo-fax/p6895.html</t>
  </si>
  <si>
    <t>Máy in Laser màu HP LaserJet CP5525n - in khổ A3
Loại máy in: Máy in Laser màu
Mã mực : HP – 650 A Black/ HP – 650 A Cyan/ HP – 650 A Magenta/ HP – 650 A Yellow
Khổ giấy in tối đa:  A3
Tốc độ xử lý: 800 MHz
Tốc độ in: Khoảng 30 trang / phút
Bộ nhớ trong:  1024 MB
Độ phân giải:  600 x 600 dpi
Chuẩn kết nối: USB 2.0 Hi – Speed.network
Chức năng đặc biệt: In mạng có dây
 Hiệu suất làm việc:  120.000 trang</t>
  </si>
  <si>
    <t>https://www.toanphat.com/may-in-laser-mau-hp-laserjet-cp5525n-in-kho-a3/p3964.html?gclid=CjwKCAjwwsmLBhACEiwANq-tXNyBdbcuxqiPeDNIzJbBbC9kL3Ha4ry1hXBPLkACNriFJQSp81YcvhoC6B0QAvD_BwE</t>
  </si>
  <si>
    <t>Máy in Plotter</t>
  </si>
  <si>
    <t>- Hãng sản xuất/Xuất xứ: HP - Trung Quốc
- Mã sản phẩm: HP DesignJet T130 24-in Printer (5ZY58A)
- Loại máy: máy in phun màu khổ lớn 24-inch
- Khổ giấy in tối đa: A1
- Độ phân giải in: 1200 x 1200dpi
- Bộ nhớ ram: 256MB
- Tốc độ in (A1): 2 trang/phút
- Chuẩn kết nối: Fast Ethernet (100Base-T), Hi-Speed USB 2.0, Wi-Fi
- Mực in sử dụng: HP711-CZ129A (đen),  HP711-CZ130A (xanh),  HP711-CZ132A (vàng),  HP711-CZ131A (đỏ)</t>
  </si>
  <si>
    <t>http://mucinnhanphuc.vn/hp/may-in-kho-lon/may-in-kho-lon-hp-designjet-t130-24-in-printer-5zy58a-7563.html</t>
  </si>
  <si>
    <t>- Hãng sản xuất/Xuất xứ: Acer - Đài Loan
- Mã sản phẩm: Acer AS XC-780 - DT.B8ASV.003
- Loại: máy tính đồng bộ Acer
- Thông số kỹ thuật hoạt động:
+ CPU: i3-7100 Processor (2 x 3.90GHz) / 1x4GB DDR4, 2400MHz (2 slots)/ 1TB SATA3 (7200rpm)/DVD-RW SATA (Notebook)
+ RAM: 2x4GB DDR4 2400MHz
+ Ổ cứng: 1TB 7200rpm SATA HDD (x1 Slot SSD M2 PCIE NVM)
+ VGA: Intel® HD Graphics 630
+ Ổ đĩa quang: DVD-RW
+ Kết nối mạng: Wlan + Bluetooth
+ Hệ điều hành: Windows 10 Home
+ Chuột USB + Bàn phím USB + Màn hình LCD Acer 18.5" EB192QA</t>
  </si>
  <si>
    <t>https://www.anphatpc.com.vn/man-hinh-may-tinh-acer-lcd-eb192q-185-ips-umxe2ssa03_id22790.html</t>
  </si>
  <si>
    <t>- Hãng sản xuất/Xuất xứ: Linh kiện sản xuất tại Trung Quốc/Mỹ - Lắp ráp tại Việt Nam
- Loại: Máy tính để bàn chuyên dùng làm thiết kế quảng cáo, xử lý đồ họa
- Thông số kỹ thuật hoạt động:
+ Bộ vi xử lý: Intel Core i7-10700 (2.9GHz turbo up to 4.8GHz, 8 nhân 16 luồng, 16MB Cache, 65W) - Socket Intel LGA 1200)
+ Chipset: Intel®H470 Express Chipset
+ RAM: 2 x 8GB KINGMAX DDR4 2666MHz
+ Ổ cứng: 1 x SSD silicon A55 512GB (SATA III 6GB/s)
+ LAN/Wireless: Realtek® GbE LAN chip (1000 Mbit/100 Mbit)
+ Hỗ trợ sẵn card đồ họa: GIGABYTE GV-N1030OC-2GI (GeForce GT 1030)
+ Bộ nguồn vi tính: Cooler Master Elite V3-230V-500W
+ Vỏ máy vi tính Cooler Master RC343 (Chất liệu: thép, nhựa)
+ Bàn phím, chuột USB Logitech kết nối USB
+ Màn hình máy tính LCD Dell E1920H 18.5''</t>
  </si>
  <si>
    <t>Máy điều hoà nhiệt độ</t>
  </si>
  <si>
    <t>- Hãng sản xuất/Xuất xứ: Daikin - Việt Nam
- Mã sản phẩm: FTKQ35SVMV/RKQ35SVMV
- Công suất: 1.5HP
- Công suất lạnh danh định: 12.0000BTU/h - 1,3kW
- Loại gas: R32
- Nguồn điện: 220-240V/50-60Hz
- Công nghệ inverter tiết kiệm thông minh</t>
  </si>
  <si>
    <t>- Hãng sản xuất/Xuất xứ: EPSON - Trung Quốc
- Mã sản phẩm: EB-1751
- Cường độ sáng trắng: 2.600 Ansi Lumens
- Cường độ sáng màu: 2.600 Ansi Lumens
- Độ tương phản: 2000:1
- Bóng đèn: 230W UHE, tuổi thọ 4.000 giờ</t>
  </si>
  <si>
    <t>- Hãng sản xuất/Xuất xứ: ASUS - Trung Quốc
- Mã sản phẩm: A411UA-EB678T
- Bộ vi xử lý: Intel® Core™ i5-8250U (1,6GHz up to 3,4GHz - 6Mb Cache)
- RAM: 4GB-DDR4-2133MHz
- Ổ cứng: 1TB HDD SATA 3
- Chipset card đồ họa: VGA onboard, Intel HD Graphics 620
- Màn hình: 14inch LED (1920x1080) 60Hz
- Pin: 3-Cell Li-ion -45W
- Tính năng đặc biệt: Bảo mật vân tay</t>
  </si>
  <si>
    <t>Máy photocopy</t>
  </si>
  <si>
    <t>- Hãng sản xuất/Xuất xứ: SHARP - Thái Lan
- Mã sản phẩm: AR-M460N
- Loại máy: máy photocopy trắng đen
- Khổ giấy: A3-A5
- Độ phân giải: 600 x 600dpi
- Tốc độ sao chụp: 46 trang/phút (khổ A4)
- Khay giấy tiêu chuẩn:  500 tờ x 2 khay
- Khay giấy tay: 100 tờ
- Phóng to – thu nhỏ:  25% - 400%
- Chức năng: in qua mạng nội bộ; nạp và đảo bản gốc tự động; đảo bản sao/in tự động
- Chức năng scan: scan màu 2 mặt cùng lúc, scan to email, scan to folder</t>
  </si>
  <si>
    <t>II</t>
  </si>
  <si>
    <t>- Hãng sản xuất/Xuất xứ: Gia công và chế tác tại Việt Nam
- Kích thước (RxSxC): 1200 x 600 x 800mm
- Chất liệu, quy cách: 
+ Bàn làm bằng gỗ tràm/thông ghép đã qua tẩm sấy và xử lý chống mối mọt. Sơn PU màu 04 lớp ở mặt ngoài, (mặt trong, dưới sơn 02 lớp màu);
+ Bàn có hai thùng, 01 bên là 01 hộc tủ cửa mở, phía trong có ngăn. Bên còn lại để CPU máy tính, 02 hộc kéo, ở giữa có khay bàn phím, phía trước có vách chống lực. Mặt bàn + hông bàn + vách ngăn + cánh + hộc kéo làm bằng ván dày 16mm. Đáy hộc kéo dày 10mm. Xung quanh cạnh mặt bàn và cạnh hông trước của hai vách có kẹp thêm một lớp 8mm để tạo thêm độ dày cạnh bàn cho đẹp. Bàn có 03 ổ khóa, 03 tay cầm, 02 lề sắt, 06 đường rày hộc kéo hàng hợp tác</t>
  </si>
  <si>
    <t>- Hãng sản xuất/Xuất xứ: Gia công và chế tác tại Việt Nam
- Kích thước (RxSxC): 440 x 440 x (450-1040)mm
- Chất liệu, quy cách: 
+ Ghế làm bằng gỗ tràm/thông ghép đã qua tẩm sấy và xử lý chống mối mọt. Sơn PU màu 04 lớp ở mặt ngoài, (mặt trong, dưới sơn 02 lớp màu);
+ Ghế có tựa lọng cong, chân sau 30x90 (mm) khi lọng cong còn 30x50 (mm). Chân trước 45x45 (mm). Vai sau 30x70 (mm). Vai trước và vai hông 20x48 (mm). Xà dưới 20x25 (mm). Ván tựa lưng 12x120 (mm). Ván mặt ghế bằng gỗ thông ghép dày 18mm</t>
  </si>
  <si>
    <t>- Hãng sản xuất/Xuất xứ: Nội thất Hòa Phát - Việt Nam
- Mã sản phẩm: SD01
- Kích thước (RxSxC): 598 x 480 x 765mm
- Chất liệu, quy cách: Bàn làm bằng gỗ công nghiệp cao cấp nhập khẩu chống cháy, chống trầy xước, chống thấm nước, dễ vệ sinh lau chùi, chịu nhiệt độ cao trong điều kiện sử dụng bình thường; bàn có 01 ngăn trượt để bàn phím, 01 khoang để CPU; chân có bánh xe</t>
  </si>
  <si>
    <t>- Hãng sản xuất/Xuất xứ: Nội thất Hòa Phát - Việt Nam
- Mã sản phẩm: G1699
- Kích thước (RxSxC): 420 x 450 x 1020mm
- Chất liệu, quy cách: Khung ghế được làm bằng khung thép sáng bóng, không cong vênh, ít han gỉ sử dụng lâu dài (Chân khung ống thép Ø25 sơn tĩnh điện); ngai tròn 7 nan, đệm bọc vải</t>
  </si>
  <si>
    <t>- Hãng sản xuất/Xuất xứ: Logitech - Trung Quốc
- Mã sản phẩm: M100R
- Kích thước (DxRxC): 116 x 62 x 38mm
- Dây cắm: USB
- Độ phân giải: 1000dpi</t>
  </si>
  <si>
    <t>- Hãng sản xuất/Xuất xứ: CANON - Nhật Bản
- Mã sản phẩm: PR100-R Presenter
- Loại: bút trình chiếu tia laser màu đỏ
- Giao tiếp: USB
- Tương thích với Mac OS X và Windows</t>
  </si>
  <si>
    <t>- Hãng sản xuất/Xuất xứ: Grandviewscreen - Trung Quốc
- Mã sản phẩm: Grandview Fantasy FA-P70X70WP5
- Chất liệu vải màn Matte white có cấu trục gồm 4 lớp, trong đó có lớp sợi thuỷ tinh, đảm bảo màn chiếu luôn căng và phẳng khi kéo xuống.
- Kích thước: 100inch</t>
  </si>
  <si>
    <t>- Hãng sản xuất/Xuất xứ: Casio - Trung Quốc
- Mã sản phẩm: DB-120BM
- Loại máy: Máy tính khoa học phổ thông
- Số hiển thị: 12</t>
  </si>
  <si>
    <t>- Hãng sản xuất/Xuất xứ: Nội thất Hòa Phát - Việt Nam
- Mã sản phẩm: GS2K1
- Kích thước (RxSxC): 1030 x 457 x 2000mm
- Chất liệu, quy cách: Khung kệ làm bằng sắt V30x30 dày 1,2ly; tấm đỡ bằng tole mạ kẽm dày 1,0mm. Kệ thiết kế kiểu giá thép đa năng có 5 tầng (kể cả đợt đáy), hồi giá hở, các đợt cố định, sử dụng hai mặt. Mỗi đợt chịu tải được 30kg</t>
  </si>
  <si>
    <t>- Hãng sản xuất/Xuất xứ: Gia công và chế tác tại Việt Nam
- Kích thước (RxSxC): 300 x 200 x 130mm
- Chất liệu, quy cách: hòm dạng hình hộp chữ nhật; toàn bộ làm bằng tole kẽm dày 0,5mm; phía trên có quai nắm để di chuyển; phía trước hòm có hàn khoen để bấm ổ khóa</t>
  </si>
  <si>
    <t>- Hãng sản xuất/Xuất xứ: Deli - Trung Quốc
- Mã sản phẩm: Deli 5559
- Chất liệu: nhựa PP cao cấp, viền được may chỉ nổi
- Quy cách: bên trong cặp được chia làm 12 ngăn riêng biệt để phân biệt tài liệu. Cặp có quai xách, khóa cài chắc chắn</t>
  </si>
  <si>
    <t>- Xuất xứ: Việt Nam
- Chất liệu: vải bạt 100% cotton
- Quy cách: 
+ Áo ngắn tay gồm cầu vai, 2 túi đắp trước ngực có nắp đậy, cài khuy, vạt áo bầu. Nẹp áo nổi, mật độ chỉ may chắc chắn, toàn bộ thân áo may mí diễu.
+ Quần gồm 2 túi xéo dọc 2 bên sườn; 2 túi hậu và 2 túi hộp ở thân quần. Túi hậu dạng túi mổ 2 viền, có cài khuy.
- Đảm bảo tiêu chuẩn chất lượng: TCVN 6692-2000</t>
  </si>
  <si>
    <t>- Xuất xứ: Việt Nam
- Chất liệu: vải dù tráng nhựa PVC không thẩm nước
- Quy cách: 
+ Bộ quần áo mưa dạng quần rời áo rời; có mũ trùm đầu và 2 túi bên hông
+ Có khóa thắt quanh vùng bụng để cố định áo</t>
  </si>
  <si>
    <t>- Xuất xứ: Việt Nam
- Chất liệu: polyeste và simili
- Kích thước (DxRxC): 310 x 140 x 430mm
- Quy cách: ba lô có 02 quai đeo phía sau; 03 ngăn, khóa kéo; bên trong có 01 ngăn để máy tính xách tay và 01 ngăn thường; phía trước có 01 ngăn nhỏ</t>
  </si>
  <si>
    <t>- Hãng sản xuất/Xuất xứ: JeanLee - Trung Quốc
- Quy cách: đồng hồ có thiết kế hình tròn đường kính 25cm., vỏ nhựa, mặt số tráng, chữ số đen. Sử dụng pin tiểu tiện lợi. Động cơ chuyển động rất êm ái</t>
  </si>
  <si>
    <r>
      <t xml:space="preserve">- Hãng sản xuất/Xuất xứ: ROBOT - Việt Nam
- Nhãn hiệu: LiOA
- Mã sản phẩm: SH3-10K
- Loại: ổn áp 3 pha
- Công suất: 10kVA
- Điện áp vào: 260V ~ 430V (150V ~ 248V)
- Điện áp ra: 380V </t>
    </r>
    <r>
      <rPr>
        <sz val="12"/>
        <rFont val="Times New Roman"/>
        <family val="1"/>
        <charset val="163"/>
      </rPr>
      <t>±1,5 ~ 2% (220V ±1,5 ~ 2%)
- Nguyên lý điều khiển: động cơ servo 1 chiều</t>
    </r>
  </si>
  <si>
    <t>- Hãng sản xuất/Xuất xứ: SANTAK - Trung Quốc
- Mã sản phẩm: TG1000
- Thông số kỹ thuật hoạt động:
+ Công nghệ: Offline
+ Công suất: 1000VA/600W
+ Thời gian lưu điện tối đa: 6 phút (100% tải)
+ Điện áp vào: 165 ~ 265VAC
+ Điện áp ra: 220V ± 10% (Chế độ ắc-quy)
+ Tần số vào: 50Hz (46 ~ 54Hz)
+ Loại ắc-quy: 12VDC, kín khí, không cần bảo dưỡng, tuổi thọ trên 03 năm</t>
  </si>
  <si>
    <t>Máy hút ẩm 2KW</t>
  </si>
  <si>
    <t>- Hãng sản xuất/Xuất xứ: Fujie - Nhật Bản
- Mã sản phẩm: HM 1500DN
- Công nghệ: máy nén
- Công suất đầu vào: 2000W
- Nguồn điện áp: 220V/50Hz
- Bánh xe di chuyển: 4 bánh
- Công suất hút ẩm: 150 lít/ngày (30°C; 80%RH) 
- Lưu lượng gió: 1350 m³/h</t>
  </si>
  <si>
    <t>Máy hút bụi 1,5KW</t>
  </si>
  <si>
    <t>- Hãng sản xuất/Xuất xứ: Panasonic - Malaysia
- Mã sản phẩm: MC-CL305BN46
- Công suất hoạt động: 1400W
- Khoang chứa bụi: Hộp chứa dung tích 0,6lít
- Bộ lọc: HEPA</t>
  </si>
  <si>
    <t>Quạt thông gió 0,04KW</t>
  </si>
  <si>
    <t>- Hãng sản xuất/Xuất xứ: KDK - Nhật Bản
- Mã sản phẩm: 20ALH
- Công suất hoạt động: 30W
- Chất liệu: thép không gỉ
- Điện áp hoạt động: 220V/50-60Hz
- Kích thước lỗ chờ: 25 x 25cm
- Loại: quạt thông gió gắn tường</t>
  </si>
  <si>
    <t>Quạt trần 0,1KW</t>
  </si>
  <si>
    <t>- Hãng sản xuất/Xuất xứ: ChingHai - Đài Loan
- Mã sản phẩm: SF7168
- Công suất tiêu thụ: 64W
- Chất liệu: thép không gỉ
- Kích thước cánh quạt: 1500mm
- Số cánh: 03 cánh</t>
  </si>
  <si>
    <t>- Hãng sản xuất/Xuất xứ: SONY - Thái Lan
- Mã sản phẩm: Sony Alpha A6000 (ILCE-6000) Body 
- Cảm biến: Exmor™ APS HD CMOS 24.3MP có bộ xử lý BIONZ X™
- Độ phân giải: 24,3MP
- Màn hình: LCD 3.0inch 
- Phụ kiện đi kèm: Pin NP-FW50, sạc BC-VW1, dây đeo máy, sách HDSD, Cáp USB, đĩa, giấy bảo hành</t>
  </si>
  <si>
    <t>- Hãng sản xuất/Xuất xứ: GARMIN - Đài Loan
- Mã sản phẩm: GPSMAP 64S
- Kích cỡ máy: 61 x 160 x 36mm
- Độ phân giải màn hình: 160 x 240 Pixel
- Loại màn hình: màn hình màu TFT 2,6inch, 65.000 màu, có thể đọc dưới ánh sáng mặt trời
- Bộ nhớ trong 4GB, có cài sẵn bản đồ giao thông chi tiết của 64 tỉnh, thành Việt Nam
- Nguồn điện sử dụng: 2 Pin AA, NiMH hoặc Lithium
- Thời gian sử dụng pin: 16 giờ
- Tiêu chuẩn chống nước và bụi: Đạt tiêu chuẩn IPX7</t>
  </si>
  <si>
    <t>- Hãng sản xuất/Xuất xứ: i-Discovery - Trung Quốc
- Mã sản phẩm: LP-E8
- Tính năng:
+ Hỗ trợ sạc nhanh, ổn định, an toàn
+ Chất liệu nhựa bền bỉ, chắc chắn
+ Có đèn báo khi đang sạc pin
+ Chế độ ngắt: Tự động ngắt khi sạc đầy</t>
  </si>
  <si>
    <t>- Hãng sản xuất/Xuất xứ: Sony - Thái Lan
- Mã sản phẩm: NP-FW50
- Thông số kỹ thuật:
+ Loại pin: Pin sạc loại Lithium-Ion
+ Dung lượng Pin: 1020 mAh</t>
  </si>
  <si>
    <t>- Hãng sản xuất/Xuất xứ: Samsung - Trung Quốc
- Mã sản phẩm: Galaxy Tab S6 Lite 10.4Inch P615
- Thông số kỹ thuật:
+ Loại: máy tính bảng
+ Màn hình: PLS TFT LCD, 10.4Inch
+ Độ phân giải: 1200 x 2000pixel
+ Chipset/ CPU: Exynos 9611 8 nhân
+ RAM: 4GB
+ Bộ nhớ trong:  64GB
+ Hỗ trợ thẻ nhớ: MicroSD (tối đa 1TB)
+ Camera: Camera sau: 8.0MP/Camera trước: 5.0MP
+ Kết nối: 4G + Wifi + Thoại
+ Hệ điều hành: Android 10
+ Dung lượng pin: 7040 mAh
+ Cổng giao tiếp: NanoSim, USB Type-C, Micro SD, Bluetooth 5.0, OTG, 4G LTE, Wifi
+ Phụ kiện kèm theo: Sạc, Sách hướng dẫn, Cáp USB Type C, Hộp máy, Bút cảm ứng</t>
  </si>
  <si>
    <t>Bộ đèn neon 0,04KW</t>
  </si>
  <si>
    <t>- Hãng sản xuất/Xuất xứ: Rạng Đông - Việt Nam
- Mã sản phẩm: CFL 4UT5 40W H8 E27
- Công suất: 40W
- Quang thông: 2400/2500lm
- Màu ánh sáng: Trắng/Vàng
- Đầu đèn: E27
- Tuổi thọ bóng đèn: 8000 giờ</t>
  </si>
  <si>
    <t>III</t>
  </si>
  <si>
    <t>- Hãng sản xuất/Xuất xứ: Maxell - Trung Quốc
- Mã sản phẩm: CD-R-10
- Loại: đĩa CD-R
- Dung lượng lưu trữ: 700MB
- Tốc độ ghi: 52x</t>
  </si>
  <si>
    <t>- Hãng sản xuất/Xuất xứ: SANDISK - Trung Quốc
- Mã sản phẩm: SanDisk SDCZ73- G46 Ultra
- Loại thẻ: USB 3.0 (tương thích với cả cổng 2.0)
- Dung lượng: 32GB
- Chất liệu: Kim loại
- Tốc độ đọc: 150 MB/s
- Tốc độ ghi: 25 MB/s</t>
  </si>
  <si>
    <t>- Hãng sản xuất/Xuất xứ: Thiên Long - Việt Nam
- Mã sản phẩm: HL-012
- Loại: bút dạ quang độ rộng nét viết 5mm; 01 đầu bút</t>
  </si>
  <si>
    <t>- Hãng sản xuất/Xuất xứ: Staedtler - Đức
- Mã sản phẩm: Staedtler Textsurfer Classic
- Loại: bút dạ quang độ rộng nét viết 5mm; 01 đầu bút</t>
  </si>
  <si>
    <t>- Hãng sản xuất/Xuất xứ: D.A P&amp;T - Hàn Quốc
- Mã sản phẩm: My-gel
- Loại: bút bi nước đầu bút 0.5mm</t>
  </si>
  <si>
    <t>- Hãng sản xuất/Xuất xứ: Canon - Nhật Bản
- Mã sản phẩm: Cartridge 333
- Loại mực: mực đen
- Số trang in tối đa: 10.000 trang (Độ phủ 5%)</t>
  </si>
  <si>
    <t>- Hãng sản xuất/Xuất xứ: HP - Nhật Bản
- Mã sản phẩm: CF510A (HP204A Black)
- Loại mực: mực đen
- Số trang in tối đa: 1.100 trang (Độ phủ 5%)</t>
  </si>
  <si>
    <t>- Hãng sản xuất/Xuất xứ: HP - Nhật Bản
- Mã sản phẩm: CF410A (HP410A Black)
- Loại mực: mực đen
- Số trang in tối đa: 2.300 trang (Độ phủ 5%)</t>
  </si>
  <si>
    <t>- Hãng sản xuất/Xuất xứ: Canon - Nhật Bản
- Mã sản phẩm: Cartridge 322
- Loại mực: mực đen
- Số trang in tối đa: 6.500 trang (Độ phủ 5%)</t>
  </si>
  <si>
    <t>Mực in Plotter (06 hộp)</t>
  </si>
  <si>
    <t>*Bộ 04 hộp mực sử dụng cho máy in phun khổ lớn:
- Hãng sản xuất/Xuất xứ: HP - Nhật Bản
- Bao gồm các loại mực:
+ Mực in HP711-CZ129A (đen) - 38ml
+ Mực in HP711-CZ130A (xanh) - 29ml
+ Mực in HP711-CZ132A (vàng) - 29ml
+ Mực in HP711-CZ131A (đỏ) - 29ml</t>
  </si>
  <si>
    <t>- Hãng sản xuất/Xuất xứ: HP - Nhật Bản
- Mã sản phẩm: HP 72 Gray and Photo Black Printhead (C9380A)
- Loại đầu in: dùng cho màu xám, và đen</t>
  </si>
  <si>
    <t>- Hãng sản xuất/Xuất xứ: HP - Nhật Bản
- Mã sản phẩm: HP 11 Printhead
- Bộ bao gồm 03 đầu phun:
+ HP 11 Cyan Printhead (C4811A)
+ HP 11 Magenta Printhead (C4812A)
+ Đầu in HP 11 Yellow Printhead (C4813A)
- Tuổi thọ đầu in: 24.000 trang</t>
  </si>
  <si>
    <t>Ổ cứng gắn ngoài (2TB)</t>
  </si>
  <si>
    <t>- Hãng sản xuất/Xuất xứ: SEAGATE - Hàng chính hãng SEAGATE 
- Chủng loại: HDD 2TB Seagate One Touch
- Mã sản phẩm: STKY2000404
- Thông số kỹ thuật hoạt động:
+ Loại: ổ cứng HDD di động
+ Chuẩn kết nối: SATA3
+ Giao tiếp: USB 3.0
+ Dung lượng: 2TB
+ Kích thước: 2,5inch
+ Chất liệu: aluminum vân xước + nhựa
+ Phụ kiện kèm theo: cáp USB 3.0</t>
  </si>
  <si>
    <t>Mực photo</t>
  </si>
  <si>
    <t>- Hãng sản xuất/Xuất xứ: Sharp - Thái Lan
- Mã sản phẩm: Sharp MX-560AT
- Loại: mực photo đen trắng
- Số trang in tối đa: 40.000 trang (Độ phủ 5%)</t>
  </si>
  <si>
    <t>Sổ tay ghi chép</t>
  </si>
  <si>
    <t>- Hãng sản xuất/Xuất xứ: First-New - Việt Nam
- Mã sản phẩm: CK8
- Loại: sổ ghi chép
- Khổ: A5 (16 x 24cm)
- Số trang: 200 trang
- Định lượng giấy ruột: 70gsm
- Bìa: da simili</t>
  </si>
  <si>
    <t>- Nhãn hiệu/Xuất xứ: Paper One - Indonesia
- Khổ giấy: A3
- Định lượng: 80gsm
- Quy cách: 500 tờ/ream (gram)</t>
  </si>
  <si>
    <t>- Nhãn hiệu/Xuất xứ: Paper One - Indonesia
- Khổ giấy: A4
- Định lượng: 80gsm
- Quy cách: 500 tờ/ream (gram)</t>
  </si>
  <si>
    <t>- Nhãn hiệu/Xuất xứ: Double A - Thái Lan/Việt Nam
- Khổ giấy:
+ Chiều rộng: 84cm
+ Chiều dài: 100m
- Định lượng: 80gsm</t>
  </si>
  <si>
    <t>IV</t>
  </si>
  <si>
    <t>Danh mục năng lượng</t>
  </si>
  <si>
    <t>Điện năng áp dụng cho đơn vị Hành chính sự nghiệp - Cấp điện áp 6kV</t>
  </si>
  <si>
    <t>kW</t>
  </si>
  <si>
    <t>Nội dung</t>
  </si>
  <si>
    <t>Định mức</t>
  </si>
  <si>
    <t>Trong đó</t>
  </si>
  <si>
    <t xml:space="preserve"> Nhân công</t>
  </si>
  <si>
    <t xml:space="preserve"> Thiết bị</t>
  </si>
  <si>
    <t xml:space="preserve"> Dụng cụ</t>
  </si>
  <si>
    <t xml:space="preserve"> Vật liệu</t>
  </si>
  <si>
    <t xml:space="preserve">Tổng định mức </t>
  </si>
  <si>
    <t>Bảng 36 - Thông tư 11/2021/TT-BTNMT ngày 06/8/2021</t>
  </si>
  <si>
    <t>Bảng 37 - Thông tư 11/2021/TT-BTNMT ngày 06/8/2021</t>
  </si>
  <si>
    <t>Bảng 38 - Thông tư 11/2021/TT-BTNMT ngày 06/8/2021</t>
  </si>
  <si>
    <t>Bảng 39 - Thông tư 11/2021/TT-BTNMT ngày 06/8/2021</t>
  </si>
  <si>
    <t>Chi phí lao động kỹ thuật</t>
  </si>
  <si>
    <t>Chi phí dụng cụ</t>
  </si>
  <si>
    <t>Chi phí vật liệu</t>
  </si>
  <si>
    <t>Chi phí sử dụng thiết bị</t>
  </si>
  <si>
    <t>Chi phí trực tiếp</t>
  </si>
  <si>
    <t>Chi phí chung (nội nghiệp 15%; ngoại nghiệp 20%)</t>
  </si>
  <si>
    <t>Đơn giá sản phẩm</t>
  </si>
  <si>
    <t>Chi phí thiết bị</t>
  </si>
  <si>
    <t>Chi phí năng lượng</t>
  </si>
  <si>
    <t>A</t>
  </si>
  <si>
    <t>B</t>
  </si>
  <si>
    <t>6=1+2+3+4+5</t>
  </si>
  <si>
    <t>7=6*20%; 15%</t>
  </si>
  <si>
    <t>8=6+7</t>
  </si>
  <si>
    <t>Thiet Bi</t>
  </si>
  <si>
    <t>BẢNG TỔNG HỢP ĐIỀU CHỈNH QUY HOẠCH SỬ DỤNG ĐẤT VÀ KẾ HOẠCH SỬ DỤNG ĐẤT NĂM ĐẦU CỦA ĐIỀU CHỈNH QUY HOẠCH 
SỬ DỤNG ĐẤT CẤP HUYỆN</t>
  </si>
  <si>
    <t>-</t>
  </si>
  <si>
    <t>Thiet bị</t>
  </si>
  <si>
    <r>
      <t xml:space="preserve">Phụ lục 04.1: ĐỊNH MỨC DỤNG CỤ THEO CÁC BƯỚC
Điều chỉnh quy hoạch sử dụng đất và Kế hoạch sử dụng đất năm đầu của điều chỉnh quy hoạch sử dụng đất cấp huyện
</t>
    </r>
    <r>
      <rPr>
        <i/>
        <sz val="11"/>
        <color theme="1"/>
        <rFont val="Times New Roman"/>
        <family val="1"/>
      </rPr>
      <t>(Đính kèm Thuyết minh Phương án số 846/TTKTTNMT-HCTH ngày 06/6/2022)</t>
    </r>
  </si>
  <si>
    <r>
      <t xml:space="preserve">Phụ lục 06: ĐƠN GIÁ
Điều chỉnh quy hoạch sử dụng đất và Kế hoạch sử dụng đất năm đầu của điều chỉnh quy hoạch sử dụng đất cấp huyện
</t>
    </r>
    <r>
      <rPr>
        <i/>
        <sz val="13"/>
        <rFont val="Times New Roman"/>
        <family val="1"/>
      </rPr>
      <t>(Đính kèm Thuyết minh Phương án số 846/TTKTTNMT-HCTH ngày 06/6/2022)</t>
    </r>
  </si>
  <si>
    <t>+</t>
  </si>
  <si>
    <t>Phụ lục 02: ĐỊNH MỨC NHÂN CÔNG
Điều chỉnh quy hoạch sử dụng đất và Kế hoạch sử dụng đất năm đầu của điều chỉnh quy hoạch sử dụng đất cấp huyện</t>
  </si>
  <si>
    <t>Phụ lục 04: ĐỊNH MỨC DỤNG CỤ
Điều chỉnh quy hoạch sử dụng đất và Kế hoạch sử dụng đất năm đầu của điều chỉnh quy hoạch sử dụng đất cấp huyện</t>
  </si>
  <si>
    <t>Phụ lục 05.1: ĐỊNH MỨC VẬT LIỆU
Điều chỉnh quy hoạch sử dụng đất và Kế hoạch sử dụng đất năm đầu của điều chỉnh quy hoạch sử dụng đất cấp huyện</t>
  </si>
  <si>
    <t>Phụ lục 05: ĐỊNH MỨC VẬT LIỆU
Điều chỉnh quy hoạch sử dụng đất và Kế hoạch sử dụng đất năm đầu của điều chỉnh quy hoạch sử dụng đất cấp huyện</t>
  </si>
  <si>
    <t>Phụ lục 03: ĐỊNH MỨC THIẾT BỊ
Điều chỉnh quy hoạch sử dụng đất và Kế hoạch sử dụng đất năm đầu của điều chỉnh quy hoạch sử dụng đất cấp huyện</t>
  </si>
  <si>
    <t>Phụ lục 03.1: ĐỊNH MỨC THIẾT BỊ THEO CÁC BƯỚC
Điều chỉnh quy hoạch sử dụng đất và Kế hoạch sử dụng đất năm đầu của điều chỉnh quy hoạch sử dụng đất cấp huyện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</si>
</sst>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_(* #,##0_);_(* \(#,##0\);_(* \-??_);_(@_)"/>
    <numFmt numFmtId="165" formatCode="_(* #,##0_);_(* \(#,##0\);_(* &quot;-&quot;??_);_(@_)"/>
  </numFmts>
  <fonts count="45" x14ac:knownFonts="1">
    <font>
      <sz val="11"/>
      <color theme="1"/>
      <name val="Calibri"/>
      <family val="2"/>
      <scheme val="minor"/>
    </font>
    <font>
      <sz val="11"/>
      <color theme="1"/>
      <name val="Calibri"/>
      <family val="2"/>
      <scheme val="minor"/>
    </font>
    <font>
      <sz val="10"/>
      <name val="Arial"/>
      <family val="2"/>
    </font>
    <font>
      <b/>
      <sz val="12"/>
      <name val="Times New Roman"/>
      <family val="1"/>
    </font>
    <font>
      <sz val="10"/>
      <name val="Times New Roman"/>
      <family val="1"/>
    </font>
    <font>
      <b/>
      <sz val="10"/>
      <name val="Times New Roman"/>
      <family val="1"/>
    </font>
    <font>
      <i/>
      <sz val="10"/>
      <name val="Times New Roman"/>
      <family val="1"/>
    </font>
    <font>
      <b/>
      <sz val="11"/>
      <color theme="1"/>
      <name val="Times New Roman"/>
      <family val="1"/>
    </font>
    <font>
      <b/>
      <sz val="10"/>
      <color rgb="FF000000"/>
      <name val="Times New Roman"/>
      <family val="1"/>
    </font>
    <font>
      <b/>
      <sz val="10"/>
      <color theme="1"/>
      <name val="Times New Roman"/>
      <family val="1"/>
    </font>
    <font>
      <sz val="10"/>
      <color rgb="FF000000"/>
      <name val="Times New Roman"/>
      <family val="1"/>
    </font>
    <font>
      <sz val="10"/>
      <color theme="1"/>
      <name val="Times New Roman"/>
      <family val="1"/>
    </font>
    <font>
      <sz val="10"/>
      <color rgb="FFFF0000"/>
      <name val="Times New Roman"/>
      <family val="1"/>
    </font>
    <font>
      <u/>
      <sz val="11"/>
      <color theme="10"/>
      <name val="Calibri"/>
      <family val="2"/>
      <scheme val="minor"/>
    </font>
    <font>
      <b/>
      <sz val="12"/>
      <color theme="1"/>
      <name val="Times New Roman"/>
      <family val="1"/>
    </font>
    <font>
      <sz val="12"/>
      <color rgb="FF000000"/>
      <name val="Times New Roman"/>
      <family val="1"/>
    </font>
    <font>
      <b/>
      <sz val="12"/>
      <color rgb="FF000000"/>
      <name val="Times New Roman"/>
      <family val="1"/>
    </font>
    <font>
      <sz val="12"/>
      <color theme="1"/>
      <name val="Times New Roman"/>
      <family val="1"/>
    </font>
    <font>
      <sz val="11"/>
      <color theme="1"/>
      <name val="Times New Roman"/>
      <family val="1"/>
    </font>
    <font>
      <sz val="11"/>
      <name val="Times New Roman"/>
      <family val="1"/>
    </font>
    <font>
      <sz val="12"/>
      <color rgb="FFFF0000"/>
      <name val="Times New Roman"/>
      <family val="1"/>
    </font>
    <font>
      <b/>
      <sz val="13"/>
      <color theme="1"/>
      <name val="Calibri Light"/>
      <family val="1"/>
      <charset val="163"/>
      <scheme val="major"/>
    </font>
    <font>
      <sz val="13"/>
      <color theme="1"/>
      <name val="Calibri Light"/>
      <family val="1"/>
      <charset val="163"/>
      <scheme val="major"/>
    </font>
    <font>
      <sz val="12"/>
      <name val="Times New Roman"/>
      <family val="1"/>
    </font>
    <font>
      <sz val="12"/>
      <color rgb="FF000000"/>
      <name val="Times New Roman"/>
      <family val="1"/>
      <charset val="163"/>
    </font>
    <font>
      <sz val="13"/>
      <name val="Calibri Light"/>
      <family val="1"/>
      <charset val="163"/>
      <scheme val="major"/>
    </font>
    <font>
      <u/>
      <sz val="11"/>
      <color theme="10"/>
      <name val="Calibri"/>
      <family val="2"/>
    </font>
    <font>
      <u/>
      <sz val="13"/>
      <color theme="10"/>
      <name val="Calibri Light"/>
      <family val="1"/>
      <charset val="163"/>
      <scheme val="major"/>
    </font>
    <font>
      <sz val="12"/>
      <name val="Times New Roman"/>
      <family val="1"/>
      <charset val="163"/>
    </font>
    <font>
      <sz val="11"/>
      <color indexed="8"/>
      <name val="Calibri"/>
      <family val="2"/>
    </font>
    <font>
      <sz val="13"/>
      <color rgb="FFFF0000"/>
      <name val="Calibri Light"/>
      <family val="1"/>
      <charset val="163"/>
      <scheme val="major"/>
    </font>
    <font>
      <b/>
      <sz val="13"/>
      <name val="Times New Roman"/>
      <family val="1"/>
    </font>
    <font>
      <sz val="13"/>
      <name val="Times New Roman"/>
      <family val="1"/>
    </font>
    <font>
      <b/>
      <sz val="14"/>
      <color theme="1"/>
      <name val="Times New Roman"/>
      <family val="1"/>
    </font>
    <font>
      <sz val="13"/>
      <color theme="1"/>
      <name val="Times New Roman"/>
      <family val="1"/>
    </font>
    <font>
      <i/>
      <sz val="14"/>
      <color theme="1"/>
      <name val="Times New Roman"/>
      <family val="1"/>
    </font>
    <font>
      <i/>
      <sz val="11"/>
      <color theme="1"/>
      <name val="Times New Roman"/>
      <family val="1"/>
    </font>
    <font>
      <i/>
      <sz val="13"/>
      <name val="Times New Roman"/>
      <family val="1"/>
    </font>
    <font>
      <b/>
      <sz val="11"/>
      <color theme="1"/>
      <name val="Calibri"/>
      <family val="2"/>
      <scheme val="minor"/>
    </font>
    <font>
      <i/>
      <sz val="11"/>
      <name val="Times New Roman"/>
      <family val="1"/>
    </font>
    <font>
      <b/>
      <i/>
      <sz val="10"/>
      <color rgb="FF000000"/>
      <name val="Times New Roman"/>
      <family val="1"/>
    </font>
    <font>
      <b/>
      <i/>
      <sz val="11"/>
      <color theme="1"/>
      <name val="Times New Roman"/>
      <family val="1"/>
    </font>
    <font>
      <b/>
      <i/>
      <sz val="11"/>
      <color theme="1"/>
      <name val="Calibri"/>
      <family val="2"/>
      <scheme val="minor"/>
    </font>
    <font>
      <b/>
      <sz val="15"/>
      <color theme="1"/>
      <name val="Times New Roman"/>
      <family val="1"/>
    </font>
    <font>
      <i/>
      <sz val="10"/>
      <color rgb="FF000000"/>
      <name val="Times New Roman"/>
      <family val="1"/>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indexed="9"/>
        <bgColor indexed="64"/>
      </patternFill>
    </fill>
  </fills>
  <borders count="14">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8"/>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8"/>
      </left>
      <right style="thin">
        <color indexed="8"/>
      </right>
      <top/>
      <bottom style="hair">
        <color indexed="8"/>
      </bottom>
      <diagonal/>
    </border>
  </borders>
  <cellStyleXfs count="8">
    <xf numFmtId="0" fontId="0" fillId="0" borderId="0"/>
    <xf numFmtId="43" fontId="1" fillId="0" borderId="0" applyFont="0" applyFill="0" applyBorder="0" applyAlignment="0" applyProtection="0"/>
    <xf numFmtId="0" fontId="2" fillId="0" borderId="0"/>
    <xf numFmtId="43" fontId="2" fillId="0" borderId="0" applyFont="0" applyFill="0" applyBorder="0" applyAlignment="0" applyProtection="0"/>
    <xf numFmtId="0" fontId="13" fillId="0" borderId="0" applyNumberFormat="0" applyFill="0" applyBorder="0" applyAlignment="0" applyProtection="0"/>
    <xf numFmtId="0" fontId="26" fillId="0" borderId="0" applyNumberFormat="0" applyFill="0" applyBorder="0" applyAlignment="0" applyProtection="0">
      <alignment vertical="top"/>
      <protection locked="0"/>
    </xf>
    <xf numFmtId="43" fontId="29" fillId="0" borderId="0" applyFont="0" applyFill="0" applyBorder="0" applyAlignment="0" applyProtection="0"/>
    <xf numFmtId="0" fontId="2" fillId="0" borderId="0"/>
  </cellStyleXfs>
  <cellXfs count="243">
    <xf numFmtId="0" fontId="0" fillId="0" borderId="0" xfId="0"/>
    <xf numFmtId="0" fontId="4" fillId="0" borderId="0" xfId="2" applyFont="1" applyFill="1" applyAlignment="1">
      <alignment vertical="center"/>
    </xf>
    <xf numFmtId="0" fontId="4" fillId="0" borderId="0" xfId="2" applyFont="1" applyFill="1" applyAlignment="1">
      <alignment horizontal="left" vertical="center"/>
    </xf>
    <xf numFmtId="0" fontId="5" fillId="0" borderId="1" xfId="2" applyFont="1" applyFill="1" applyBorder="1" applyAlignment="1">
      <alignment horizontal="center" vertical="center" wrapText="1"/>
    </xf>
    <xf numFmtId="0" fontId="5" fillId="0" borderId="0" xfId="2" applyFont="1" applyFill="1" applyAlignment="1">
      <alignment horizontal="center" vertical="center" wrapText="1"/>
    </xf>
    <xf numFmtId="164" fontId="4" fillId="0" borderId="2" xfId="3" applyNumberFormat="1" applyFont="1" applyFill="1" applyBorder="1" applyAlignment="1" applyProtection="1">
      <alignment horizontal="center" vertical="center"/>
    </xf>
    <xf numFmtId="43" fontId="4" fillId="0" borderId="2" xfId="3" applyFont="1" applyFill="1" applyBorder="1" applyAlignment="1" applyProtection="1">
      <alignment vertical="center"/>
    </xf>
    <xf numFmtId="164" fontId="4" fillId="0" borderId="2" xfId="3" applyNumberFormat="1" applyFont="1" applyFill="1" applyBorder="1" applyAlignment="1" applyProtection="1">
      <alignment vertical="center"/>
    </xf>
    <xf numFmtId="164" fontId="5" fillId="0" borderId="2" xfId="3" applyNumberFormat="1" applyFont="1" applyFill="1" applyBorder="1" applyAlignment="1" applyProtection="1">
      <alignment vertical="center"/>
    </xf>
    <xf numFmtId="164" fontId="4" fillId="0" borderId="0" xfId="3" applyNumberFormat="1" applyFont="1" applyFill="1" applyBorder="1" applyAlignment="1" applyProtection="1">
      <alignment vertical="center"/>
    </xf>
    <xf numFmtId="164" fontId="4" fillId="0" borderId="3" xfId="3" applyNumberFormat="1" applyFont="1" applyFill="1" applyBorder="1" applyAlignment="1" applyProtection="1">
      <alignment horizontal="center" vertical="center"/>
    </xf>
    <xf numFmtId="43" fontId="4" fillId="0" borderId="3" xfId="3" applyFont="1" applyFill="1" applyBorder="1" applyAlignment="1" applyProtection="1">
      <alignment vertical="center"/>
    </xf>
    <xf numFmtId="164" fontId="4" fillId="0" borderId="3" xfId="3" applyNumberFormat="1" applyFont="1" applyFill="1" applyBorder="1" applyAlignment="1" applyProtection="1">
      <alignment vertical="center"/>
    </xf>
    <xf numFmtId="164" fontId="5" fillId="0" borderId="3" xfId="3" applyNumberFormat="1" applyFont="1" applyFill="1" applyBorder="1" applyAlignment="1" applyProtection="1">
      <alignment vertical="center"/>
    </xf>
    <xf numFmtId="0" fontId="0" fillId="0" borderId="5" xfId="0" applyBorder="1"/>
    <xf numFmtId="0" fontId="15" fillId="0" borderId="0" xfId="0" applyFont="1" applyAlignment="1">
      <alignment vertical="center"/>
    </xf>
    <xf numFmtId="0" fontId="16" fillId="2" borderId="5"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5" xfId="0" applyFont="1" applyFill="1" applyBorder="1" applyAlignment="1">
      <alignment horizontal="center" vertical="center"/>
    </xf>
    <xf numFmtId="0" fontId="15" fillId="2" borderId="6" xfId="0" applyFont="1" applyFill="1" applyBorder="1" applyAlignment="1">
      <alignment horizontal="center" vertical="center" wrapText="1"/>
    </xf>
    <xf numFmtId="0" fontId="15" fillId="2" borderId="6" xfId="0" applyFont="1" applyFill="1" applyBorder="1" applyAlignment="1">
      <alignment vertical="center" wrapText="1"/>
    </xf>
    <xf numFmtId="165" fontId="15" fillId="2" borderId="6" xfId="1" applyNumberFormat="1" applyFont="1" applyFill="1" applyBorder="1" applyAlignment="1">
      <alignment horizontal="center" vertical="center" wrapText="1"/>
    </xf>
    <xf numFmtId="3" fontId="15" fillId="2" borderId="6" xfId="0" applyNumberFormat="1" applyFont="1" applyFill="1" applyBorder="1" applyAlignment="1">
      <alignment horizontal="right" vertical="center" wrapText="1"/>
    </xf>
    <xf numFmtId="0" fontId="17" fillId="2" borderId="6" xfId="0" applyFont="1" applyFill="1" applyBorder="1" applyAlignment="1">
      <alignment horizontal="right" vertical="center" wrapText="1"/>
    </xf>
    <xf numFmtId="165" fontId="18" fillId="0" borderId="6" xfId="1" applyNumberFormat="1" applyFont="1" applyBorder="1" applyAlignment="1">
      <alignment vertical="center"/>
    </xf>
    <xf numFmtId="0" fontId="15" fillId="2" borderId="7" xfId="0" applyFont="1" applyFill="1" applyBorder="1" applyAlignment="1">
      <alignment horizontal="center" vertical="center" wrapText="1"/>
    </xf>
    <xf numFmtId="0" fontId="15" fillId="2" borderId="7" xfId="0" applyFont="1" applyFill="1" applyBorder="1" applyAlignment="1">
      <alignment vertical="center" wrapText="1"/>
    </xf>
    <xf numFmtId="165" fontId="15" fillId="2" borderId="7" xfId="1" applyNumberFormat="1" applyFont="1" applyFill="1" applyBorder="1" applyAlignment="1">
      <alignment horizontal="center" vertical="center" wrapText="1"/>
    </xf>
    <xf numFmtId="3" fontId="15" fillId="2" borderId="7" xfId="0" applyNumberFormat="1" applyFont="1" applyFill="1" applyBorder="1" applyAlignment="1">
      <alignment horizontal="right" vertical="center" wrapText="1"/>
    </xf>
    <xf numFmtId="0" fontId="17" fillId="2" borderId="7" xfId="0" applyFont="1" applyFill="1" applyBorder="1" applyAlignment="1">
      <alignment horizontal="right" vertical="center" wrapText="1"/>
    </xf>
    <xf numFmtId="165" fontId="18" fillId="0" borderId="7" xfId="1" applyNumberFormat="1" applyFont="1" applyBorder="1" applyAlignment="1">
      <alignment vertical="center"/>
    </xf>
    <xf numFmtId="0" fontId="15" fillId="2" borderId="7" xfId="0" applyFont="1" applyFill="1" applyBorder="1" applyAlignment="1">
      <alignment horizontal="right" vertical="center" wrapText="1"/>
    </xf>
    <xf numFmtId="0" fontId="17" fillId="2" borderId="7" xfId="0" applyFont="1" applyFill="1" applyBorder="1" applyAlignment="1">
      <alignment horizontal="center" vertical="center" wrapText="1"/>
    </xf>
    <xf numFmtId="165" fontId="17" fillId="2" borderId="7" xfId="1" applyNumberFormat="1" applyFont="1" applyFill="1" applyBorder="1" applyAlignment="1">
      <alignment horizontal="center" vertical="center" wrapText="1"/>
    </xf>
    <xf numFmtId="0" fontId="15" fillId="2" borderId="10" xfId="0" applyFont="1" applyFill="1" applyBorder="1" applyAlignment="1">
      <alignment horizontal="center" vertical="center" wrapText="1"/>
    </xf>
    <xf numFmtId="0" fontId="15" fillId="2" borderId="10" xfId="0" applyFont="1" applyFill="1" applyBorder="1" applyAlignment="1">
      <alignment vertical="center" wrapText="1"/>
    </xf>
    <xf numFmtId="0" fontId="17" fillId="2" borderId="10" xfId="0" applyFont="1" applyFill="1" applyBorder="1" applyAlignment="1">
      <alignment horizontal="center" vertical="center" wrapText="1"/>
    </xf>
    <xf numFmtId="0" fontId="15" fillId="2" borderId="10" xfId="0" applyFont="1" applyFill="1" applyBorder="1" applyAlignment="1">
      <alignment horizontal="right" vertical="center" wrapText="1"/>
    </xf>
    <xf numFmtId="165" fontId="19" fillId="0" borderId="10" xfId="0" applyNumberFormat="1" applyFont="1" applyFill="1" applyBorder="1" applyAlignment="1">
      <alignment vertical="center"/>
    </xf>
    <xf numFmtId="165" fontId="18" fillId="0" borderId="10" xfId="1" applyNumberFormat="1" applyFont="1" applyBorder="1" applyAlignment="1">
      <alignment vertical="center"/>
    </xf>
    <xf numFmtId="0" fontId="14" fillId="0" borderId="5" xfId="0" applyFont="1" applyBorder="1"/>
    <xf numFmtId="165" fontId="7" fillId="0" borderId="5" xfId="0" applyNumberFormat="1" applyFont="1" applyBorder="1"/>
    <xf numFmtId="0" fontId="15" fillId="0" borderId="0" xfId="0" applyFont="1"/>
    <xf numFmtId="165" fontId="3" fillId="0" borderId="5" xfId="1" applyNumberFormat="1" applyFont="1" applyFill="1" applyBorder="1" applyAlignment="1">
      <alignment horizontal="center" vertical="center" wrapText="1"/>
    </xf>
    <xf numFmtId="0" fontId="15" fillId="2" borderId="6" xfId="0" applyFont="1" applyFill="1" applyBorder="1" applyAlignment="1">
      <alignment horizontal="right" vertical="center" wrapText="1"/>
    </xf>
    <xf numFmtId="165" fontId="17" fillId="0" borderId="6" xfId="0" applyNumberFormat="1" applyFont="1" applyBorder="1"/>
    <xf numFmtId="165" fontId="17" fillId="0" borderId="7" xfId="0" applyNumberFormat="1" applyFont="1" applyBorder="1"/>
    <xf numFmtId="3" fontId="15" fillId="2" borderId="10" xfId="0" applyNumberFormat="1" applyFont="1" applyFill="1" applyBorder="1" applyAlignment="1">
      <alignment horizontal="right" vertical="center" wrapText="1"/>
    </xf>
    <xf numFmtId="0" fontId="17" fillId="2" borderId="10" xfId="0" applyFont="1" applyFill="1" applyBorder="1" applyAlignment="1">
      <alignment horizontal="right" vertical="center" wrapText="1"/>
    </xf>
    <xf numFmtId="165" fontId="17" fillId="0" borderId="10" xfId="0" applyNumberFormat="1" applyFont="1" applyBorder="1"/>
    <xf numFmtId="0" fontId="17" fillId="0" borderId="10" xfId="0" applyFont="1" applyBorder="1"/>
    <xf numFmtId="165" fontId="14" fillId="0" borderId="5" xfId="0" applyNumberFormat="1" applyFont="1" applyBorder="1" applyAlignment="1">
      <alignment vertical="center"/>
    </xf>
    <xf numFmtId="165" fontId="18" fillId="0" borderId="6" xfId="1" applyNumberFormat="1" applyFont="1" applyFill="1" applyBorder="1" applyAlignment="1">
      <alignment vertical="center"/>
    </xf>
    <xf numFmtId="165" fontId="18" fillId="0" borderId="7" xfId="1" applyNumberFormat="1" applyFont="1" applyFill="1" applyBorder="1" applyAlignment="1">
      <alignment vertical="center"/>
    </xf>
    <xf numFmtId="0" fontId="0" fillId="0" borderId="10" xfId="0" applyBorder="1"/>
    <xf numFmtId="165" fontId="0" fillId="0" borderId="10" xfId="1" applyNumberFormat="1" applyFont="1" applyBorder="1" applyAlignment="1">
      <alignment vertical="center"/>
    </xf>
    <xf numFmtId="165" fontId="18" fillId="0" borderId="10" xfId="1" applyNumberFormat="1" applyFont="1" applyFill="1" applyBorder="1" applyAlignment="1">
      <alignment vertical="center"/>
    </xf>
    <xf numFmtId="0" fontId="21" fillId="0" borderId="0" xfId="0" applyFont="1" applyAlignment="1">
      <alignment horizontal="left" vertical="center"/>
    </xf>
    <xf numFmtId="0" fontId="22" fillId="0" borderId="0" xfId="0" applyFont="1" applyAlignment="1">
      <alignment horizontal="left" vertical="center" wrapText="1"/>
    </xf>
    <xf numFmtId="0" fontId="22" fillId="0" borderId="0" xfId="0" applyFont="1" applyAlignment="1">
      <alignment horizontal="center" vertical="center"/>
    </xf>
    <xf numFmtId="3" fontId="21" fillId="0" borderId="0" xfId="0" applyNumberFormat="1" applyFont="1" applyAlignment="1">
      <alignment horizontal="right" vertical="center"/>
    </xf>
    <xf numFmtId="0" fontId="22" fillId="0" borderId="0" xfId="0" applyFont="1" applyAlignment="1">
      <alignment horizontal="center" vertical="center" wrapText="1"/>
    </xf>
    <xf numFmtId="0" fontId="22" fillId="0" borderId="0" xfId="0" applyFont="1" applyAlignment="1">
      <alignment vertical="center"/>
    </xf>
    <xf numFmtId="0" fontId="21" fillId="0" borderId="0" xfId="0" applyFont="1" applyAlignment="1">
      <alignment horizontal="centerContinuous" vertical="center"/>
    </xf>
    <xf numFmtId="0" fontId="22" fillId="0" borderId="0" xfId="0" applyFont="1" applyAlignment="1">
      <alignment horizontal="centerContinuous" vertical="center" wrapText="1"/>
    </xf>
    <xf numFmtId="0" fontId="22" fillId="0" borderId="0" xfId="0" applyFont="1" applyAlignment="1">
      <alignment horizontal="centerContinuous" vertical="center"/>
    </xf>
    <xf numFmtId="3" fontId="22" fillId="0" borderId="0" xfId="0" applyNumberFormat="1" applyFont="1" applyAlignment="1">
      <alignment horizontal="centerContinuous" vertical="center"/>
    </xf>
    <xf numFmtId="3" fontId="22" fillId="0" borderId="0" xfId="0" applyNumberFormat="1" applyFont="1" applyAlignment="1">
      <alignment horizontal="right" vertical="center"/>
    </xf>
    <xf numFmtId="0" fontId="21" fillId="0" borderId="11" xfId="0" applyFont="1" applyBorder="1" applyAlignment="1">
      <alignment horizontal="center" vertical="center" wrapText="1"/>
    </xf>
    <xf numFmtId="3" fontId="21" fillId="0" borderId="5" xfId="0" applyNumberFormat="1" applyFont="1" applyBorder="1" applyAlignment="1">
      <alignment horizontal="center" vertical="center" wrapText="1"/>
    </xf>
    <xf numFmtId="0" fontId="21" fillId="0" borderId="0" xfId="0" applyFont="1" applyAlignment="1">
      <alignment horizontal="center" vertical="center" wrapText="1"/>
    </xf>
    <xf numFmtId="0" fontId="21" fillId="0" borderId="5" xfId="0" applyFont="1" applyBorder="1" applyAlignment="1">
      <alignment horizontal="center" vertical="center"/>
    </xf>
    <xf numFmtId="0" fontId="21" fillId="0" borderId="5" xfId="0" applyFont="1" applyBorder="1" applyAlignment="1">
      <alignment horizontal="left" vertical="center" wrapText="1"/>
    </xf>
    <xf numFmtId="0" fontId="21" fillId="0" borderId="11" xfId="0" applyFont="1" applyBorder="1" applyAlignment="1">
      <alignment horizontal="center" vertical="center"/>
    </xf>
    <xf numFmtId="3" fontId="21" fillId="0" borderId="5" xfId="0" applyNumberFormat="1" applyFont="1" applyBorder="1" applyAlignment="1">
      <alignment vertical="center"/>
    </xf>
    <xf numFmtId="0" fontId="21" fillId="0" borderId="0" xfId="0" applyFont="1" applyAlignment="1">
      <alignment vertical="center"/>
    </xf>
    <xf numFmtId="0" fontId="22" fillId="0" borderId="5" xfId="0" applyFont="1" applyBorder="1" applyAlignment="1">
      <alignment horizontal="center" vertical="center"/>
    </xf>
    <xf numFmtId="0" fontId="22" fillId="0" borderId="5" xfId="0" applyFont="1" applyBorder="1" applyAlignment="1">
      <alignment horizontal="left" vertical="center" wrapText="1"/>
    </xf>
    <xf numFmtId="0" fontId="23" fillId="0" borderId="5" xfId="2" quotePrefix="1" applyFont="1" applyBorder="1" applyAlignment="1">
      <alignment horizontal="left" vertical="center" wrapText="1"/>
    </xf>
    <xf numFmtId="0" fontId="24" fillId="2" borderId="5" xfId="0" applyFont="1" applyFill="1" applyBorder="1" applyAlignment="1">
      <alignment horizontal="center" vertical="center" wrapText="1"/>
    </xf>
    <xf numFmtId="3" fontId="22" fillId="0" borderId="5" xfId="0" applyNumberFormat="1" applyFont="1" applyBorder="1" applyAlignment="1">
      <alignment vertical="center"/>
    </xf>
    <xf numFmtId="0" fontId="25" fillId="0" borderId="5" xfId="0" applyFont="1" applyBorder="1" applyAlignment="1">
      <alignment horizontal="center" vertical="center"/>
    </xf>
    <xf numFmtId="0" fontId="25" fillId="0" borderId="5" xfId="0" applyFont="1" applyBorder="1" applyAlignment="1">
      <alignment horizontal="left" vertical="center" wrapText="1"/>
    </xf>
    <xf numFmtId="0" fontId="13" fillId="0" borderId="0" xfId="4" applyAlignment="1">
      <alignment horizontal="center" vertical="center" wrapText="1"/>
    </xf>
    <xf numFmtId="0" fontId="27" fillId="0" borderId="0" xfId="5" applyFont="1" applyAlignment="1" applyProtection="1">
      <alignment horizontal="center" vertical="center" wrapText="1"/>
    </xf>
    <xf numFmtId="0" fontId="25" fillId="0" borderId="5" xfId="0" quotePrefix="1" applyFont="1" applyBorder="1" applyAlignment="1">
      <alignment horizontal="left" vertical="center" wrapText="1"/>
    </xf>
    <xf numFmtId="0" fontId="23" fillId="0" borderId="12" xfId="2" quotePrefix="1" applyFont="1" applyBorder="1" applyAlignment="1">
      <alignment horizontal="left" vertical="center" wrapText="1"/>
    </xf>
    <xf numFmtId="0" fontId="23" fillId="4" borderId="5" xfId="0" quotePrefix="1" applyFont="1" applyFill="1" applyBorder="1" applyAlignment="1">
      <alignment horizontal="left" vertical="center" wrapText="1"/>
    </xf>
    <xf numFmtId="0" fontId="23" fillId="0" borderId="12" xfId="6" applyNumberFormat="1" applyFont="1" applyFill="1" applyBorder="1" applyAlignment="1">
      <alignment horizontal="left" vertical="center" wrapText="1"/>
    </xf>
    <xf numFmtId="0" fontId="23" fillId="0" borderId="5" xfId="6" quotePrefix="1" applyNumberFormat="1" applyFont="1" applyFill="1" applyBorder="1" applyAlignment="1">
      <alignment horizontal="left" vertical="center" wrapText="1"/>
    </xf>
    <xf numFmtId="0" fontId="25" fillId="0" borderId="0" xfId="0" applyFont="1" applyAlignment="1">
      <alignment horizontal="center" vertical="center" wrapText="1"/>
    </xf>
    <xf numFmtId="0" fontId="25" fillId="0" borderId="0" xfId="0" applyFont="1" applyAlignment="1">
      <alignment vertical="center"/>
    </xf>
    <xf numFmtId="0" fontId="22" fillId="0" borderId="12" xfId="0" quotePrefix="1" applyFont="1" applyBorder="1" applyAlignment="1">
      <alignment horizontal="left" vertical="center" wrapText="1"/>
    </xf>
    <xf numFmtId="0" fontId="22" fillId="0" borderId="5" xfId="0" quotePrefix="1" applyFont="1" applyBorder="1" applyAlignment="1">
      <alignment horizontal="left" vertical="center" wrapText="1"/>
    </xf>
    <xf numFmtId="0" fontId="30" fillId="0" borderId="0" xfId="0" applyFont="1" applyAlignment="1">
      <alignment horizontal="center" vertical="center" wrapText="1"/>
    </xf>
    <xf numFmtId="0" fontId="30" fillId="0" borderId="0" xfId="0" applyFont="1" applyAlignment="1">
      <alignment vertical="center"/>
    </xf>
    <xf numFmtId="3" fontId="22" fillId="0" borderId="0" xfId="0" applyNumberFormat="1" applyFont="1" applyAlignment="1">
      <alignment vertical="center"/>
    </xf>
    <xf numFmtId="0" fontId="20" fillId="0" borderId="0" xfId="7" applyFont="1" applyAlignment="1">
      <alignment vertical="center" wrapText="1"/>
    </xf>
    <xf numFmtId="0" fontId="23" fillId="0" borderId="0" xfId="7" applyFont="1" applyAlignment="1">
      <alignment vertical="center" wrapText="1"/>
    </xf>
    <xf numFmtId="0" fontId="32" fillId="0" borderId="13" xfId="7" applyFont="1" applyFill="1" applyBorder="1" applyAlignment="1">
      <alignment horizontal="center" vertical="center" wrapText="1"/>
    </xf>
    <xf numFmtId="0" fontId="32" fillId="0" borderId="13" xfId="7" applyFont="1" applyFill="1" applyBorder="1" applyAlignment="1">
      <alignment vertical="center" wrapText="1"/>
    </xf>
    <xf numFmtId="165" fontId="32" fillId="0" borderId="2" xfId="1" applyNumberFormat="1" applyFont="1" applyFill="1" applyBorder="1" applyAlignment="1">
      <alignment vertical="center" wrapText="1"/>
    </xf>
    <xf numFmtId="165" fontId="32" fillId="0" borderId="13" xfId="1" applyNumberFormat="1" applyFont="1" applyFill="1" applyBorder="1" applyAlignment="1">
      <alignment vertical="center" wrapText="1"/>
    </xf>
    <xf numFmtId="0" fontId="32" fillId="0" borderId="2" xfId="7" applyFont="1" applyFill="1" applyBorder="1" applyAlignment="1">
      <alignment horizontal="center" vertical="center" wrapText="1"/>
    </xf>
    <xf numFmtId="0" fontId="32" fillId="0" borderId="2" xfId="7" applyFont="1" applyFill="1" applyBorder="1" applyAlignment="1">
      <alignment vertical="center" wrapText="1"/>
    </xf>
    <xf numFmtId="165" fontId="31" fillId="0" borderId="3" xfId="1" applyNumberFormat="1" applyFont="1" applyFill="1" applyBorder="1" applyAlignment="1">
      <alignment vertical="center" wrapText="1"/>
    </xf>
    <xf numFmtId="0" fontId="32" fillId="0" borderId="0" xfId="7" applyFont="1" applyAlignment="1">
      <alignment vertical="center" wrapText="1"/>
    </xf>
    <xf numFmtId="165" fontId="4" fillId="0" borderId="0" xfId="1" applyNumberFormat="1" applyFont="1" applyAlignment="1">
      <alignment vertical="center" wrapText="1"/>
    </xf>
    <xf numFmtId="0" fontId="18" fillId="0" borderId="0" xfId="0" applyFont="1"/>
    <xf numFmtId="0" fontId="14" fillId="0" borderId="5" xfId="0" applyFont="1" applyBorder="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6" xfId="0" applyFont="1" applyFill="1" applyBorder="1" applyAlignment="1">
      <alignment vertical="center" wrapText="1"/>
    </xf>
    <xf numFmtId="0" fontId="9" fillId="3" borderId="6" xfId="0" applyFont="1" applyFill="1" applyBorder="1" applyAlignment="1">
      <alignment horizontal="center" vertical="center" wrapText="1"/>
    </xf>
    <xf numFmtId="0" fontId="9" fillId="3" borderId="6" xfId="0" applyFont="1" applyFill="1" applyBorder="1" applyAlignment="1">
      <alignment horizontal="right" vertical="center" wrapText="1"/>
    </xf>
    <xf numFmtId="165" fontId="9" fillId="3" borderId="6" xfId="0" applyNumberFormat="1" applyFont="1" applyFill="1" applyBorder="1" applyAlignment="1">
      <alignment vertical="center"/>
    </xf>
    <xf numFmtId="0" fontId="10" fillId="3" borderId="7" xfId="0" applyFont="1" applyFill="1" applyBorder="1" applyAlignment="1">
      <alignment horizontal="center" vertical="center" wrapText="1"/>
    </xf>
    <xf numFmtId="0" fontId="10" fillId="3" borderId="7" xfId="0" applyFont="1" applyFill="1" applyBorder="1" applyAlignment="1">
      <alignment vertical="center" wrapText="1"/>
    </xf>
    <xf numFmtId="0" fontId="11" fillId="3" borderId="7" xfId="0" applyFont="1" applyFill="1" applyBorder="1" applyAlignment="1">
      <alignment horizontal="center" vertical="center" wrapText="1"/>
    </xf>
    <xf numFmtId="0" fontId="11" fillId="3" borderId="7" xfId="0" applyFont="1" applyFill="1" applyBorder="1" applyAlignment="1">
      <alignment horizontal="right" vertical="center" wrapText="1"/>
    </xf>
    <xf numFmtId="165" fontId="11" fillId="3" borderId="7" xfId="0" applyNumberFormat="1" applyFont="1" applyFill="1" applyBorder="1"/>
    <xf numFmtId="165" fontId="10" fillId="3" borderId="7" xfId="1" applyNumberFormat="1" applyFont="1" applyFill="1" applyBorder="1" applyAlignment="1">
      <alignment horizontal="center" vertical="center" wrapText="1"/>
    </xf>
    <xf numFmtId="0" fontId="10" fillId="3" borderId="7" xfId="0" applyFont="1" applyFill="1" applyBorder="1" applyAlignment="1">
      <alignment horizontal="right" vertical="center" wrapText="1"/>
    </xf>
    <xf numFmtId="0" fontId="12" fillId="3" borderId="7" xfId="0" applyFont="1" applyFill="1" applyBorder="1" applyAlignment="1">
      <alignment horizontal="center" vertical="center" wrapText="1"/>
    </xf>
    <xf numFmtId="165" fontId="12" fillId="3" borderId="7" xfId="1" applyNumberFormat="1"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7" xfId="0" applyFont="1" applyFill="1" applyBorder="1" applyAlignment="1">
      <alignment vertical="center" wrapText="1"/>
    </xf>
    <xf numFmtId="165" fontId="8" fillId="3" borderId="7" xfId="1" applyNumberFormat="1" applyFont="1" applyFill="1" applyBorder="1" applyAlignment="1">
      <alignment horizontal="center" vertical="center" wrapText="1"/>
    </xf>
    <xf numFmtId="0" fontId="10" fillId="3" borderId="7"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7" xfId="0" applyFont="1" applyFill="1" applyBorder="1" applyAlignment="1">
      <alignment horizontal="right" vertical="center" wrapText="1"/>
    </xf>
    <xf numFmtId="0" fontId="10" fillId="3" borderId="10" xfId="0" applyFont="1" applyFill="1" applyBorder="1" applyAlignment="1">
      <alignment horizontal="center" vertical="center" wrapText="1"/>
    </xf>
    <xf numFmtId="0" fontId="10" fillId="3" borderId="10" xfId="0" applyFont="1" applyFill="1" applyBorder="1" applyAlignment="1">
      <alignment vertical="center" wrapText="1"/>
    </xf>
    <xf numFmtId="165" fontId="10" fillId="3" borderId="10" xfId="1" applyNumberFormat="1" applyFont="1" applyFill="1" applyBorder="1" applyAlignment="1">
      <alignment horizontal="center" vertical="center" wrapText="1"/>
    </xf>
    <xf numFmtId="0" fontId="10" fillId="3" borderId="10" xfId="0" applyFont="1" applyFill="1" applyBorder="1" applyAlignment="1">
      <alignment horizontal="right" vertical="center" wrapText="1"/>
    </xf>
    <xf numFmtId="0" fontId="11" fillId="3" borderId="10" xfId="0" applyFont="1" applyFill="1" applyBorder="1" applyAlignment="1">
      <alignment horizontal="right" vertical="center" wrapText="1"/>
    </xf>
    <xf numFmtId="0" fontId="8" fillId="3" borderId="5" xfId="0" applyFont="1" applyFill="1" applyBorder="1" applyAlignment="1">
      <alignment vertical="center" wrapText="1"/>
    </xf>
    <xf numFmtId="165" fontId="9" fillId="3" borderId="5" xfId="0" applyNumberFormat="1" applyFont="1" applyFill="1" applyBorder="1"/>
    <xf numFmtId="0" fontId="18" fillId="3" borderId="0" xfId="0" applyFont="1" applyFill="1"/>
    <xf numFmtId="0" fontId="18" fillId="3" borderId="0" xfId="0" applyFont="1" applyFill="1" applyAlignment="1">
      <alignment vertical="center"/>
    </xf>
    <xf numFmtId="0" fontId="18" fillId="3" borderId="5" xfId="0" applyFont="1" applyFill="1" applyBorder="1"/>
    <xf numFmtId="0" fontId="11" fillId="3" borderId="7" xfId="4" quotePrefix="1" applyFont="1" applyFill="1" applyBorder="1" applyAlignment="1">
      <alignment vertical="center" wrapText="1"/>
    </xf>
    <xf numFmtId="0" fontId="11" fillId="3" borderId="7" xfId="4" applyFont="1" applyFill="1" applyBorder="1" applyAlignment="1">
      <alignment vertical="center" wrapText="1"/>
    </xf>
    <xf numFmtId="0" fontId="16" fillId="3" borderId="5" xfId="0" applyFont="1" applyFill="1" applyBorder="1" applyAlignment="1">
      <alignment horizontal="center" vertical="center" wrapText="1"/>
    </xf>
    <xf numFmtId="0" fontId="14" fillId="3" borderId="5" xfId="0" applyFont="1" applyFill="1" applyBorder="1" applyAlignment="1">
      <alignment horizontal="center" vertical="center"/>
    </xf>
    <xf numFmtId="0" fontId="16" fillId="3" borderId="5" xfId="0" applyFont="1" applyFill="1" applyBorder="1" applyAlignment="1">
      <alignment vertical="center" wrapText="1"/>
    </xf>
    <xf numFmtId="0" fontId="16" fillId="3" borderId="5" xfId="0" applyFont="1" applyFill="1" applyBorder="1" applyAlignment="1">
      <alignment horizontal="right" vertical="center" wrapText="1"/>
    </xf>
    <xf numFmtId="165" fontId="14" fillId="3" borderId="5" xfId="0" applyNumberFormat="1" applyFont="1" applyFill="1" applyBorder="1" applyAlignment="1">
      <alignment vertical="center"/>
    </xf>
    <xf numFmtId="0" fontId="15" fillId="3" borderId="5" xfId="0" applyFont="1" applyFill="1" applyBorder="1" applyAlignment="1">
      <alignment horizontal="center" vertical="center" wrapText="1"/>
    </xf>
    <xf numFmtId="0" fontId="15" fillId="3" borderId="5" xfId="0" applyFont="1" applyFill="1" applyBorder="1" applyAlignment="1">
      <alignment horizontal="right" vertical="center" wrapText="1"/>
    </xf>
    <xf numFmtId="165" fontId="17" fillId="3" borderId="5" xfId="0" applyNumberFormat="1" applyFont="1" applyFill="1" applyBorder="1" applyAlignment="1">
      <alignment vertical="center"/>
    </xf>
    <xf numFmtId="165" fontId="16" fillId="3" borderId="5" xfId="0" applyNumberFormat="1" applyFont="1" applyFill="1" applyBorder="1" applyAlignment="1">
      <alignment horizontal="right" vertical="center" wrapText="1"/>
    </xf>
    <xf numFmtId="165" fontId="15" fillId="3" borderId="5" xfId="0" applyNumberFormat="1" applyFont="1" applyFill="1" applyBorder="1" applyAlignment="1">
      <alignment horizontal="right" vertical="center" wrapText="1"/>
    </xf>
    <xf numFmtId="0" fontId="39" fillId="3" borderId="5" xfId="0" applyFont="1" applyFill="1" applyBorder="1" applyAlignment="1">
      <alignment horizontal="center" vertical="center"/>
    </xf>
    <xf numFmtId="0" fontId="39" fillId="3" borderId="5" xfId="0" applyFont="1" applyFill="1" applyBorder="1" applyAlignment="1">
      <alignment horizontal="center" vertical="center" wrapText="1"/>
    </xf>
    <xf numFmtId="0" fontId="36" fillId="0" borderId="5" xfId="0" applyFont="1" applyBorder="1" applyAlignment="1">
      <alignment horizontal="center" vertical="center" wrapText="1"/>
    </xf>
    <xf numFmtId="0" fontId="36" fillId="0" borderId="5" xfId="0" applyFont="1" applyBorder="1" applyAlignment="1">
      <alignment horizontal="center" vertical="center"/>
    </xf>
    <xf numFmtId="165" fontId="0" fillId="0" borderId="0" xfId="0" applyNumberFormat="1"/>
    <xf numFmtId="165" fontId="0" fillId="0" borderId="0" xfId="1" applyNumberFormat="1" applyFont="1"/>
    <xf numFmtId="165" fontId="38" fillId="0" borderId="0" xfId="1" applyNumberFormat="1" applyFont="1"/>
    <xf numFmtId="0" fontId="38" fillId="0" borderId="0" xfId="0" applyFont="1"/>
    <xf numFmtId="165" fontId="38" fillId="0" borderId="0" xfId="0" applyNumberFormat="1" applyFont="1"/>
    <xf numFmtId="165" fontId="18" fillId="0" borderId="7" xfId="1" applyNumberFormat="1" applyFont="1" applyBorder="1" applyAlignment="1">
      <alignment horizontal="right" vertical="center"/>
    </xf>
    <xf numFmtId="0" fontId="40" fillId="3" borderId="9" xfId="0" applyFont="1" applyFill="1" applyBorder="1" applyAlignment="1">
      <alignment horizontal="center" vertical="center" wrapText="1"/>
    </xf>
    <xf numFmtId="0" fontId="40" fillId="3" borderId="9" xfId="0" applyFont="1" applyFill="1" applyBorder="1" applyAlignment="1">
      <alignment vertical="center" wrapText="1"/>
    </xf>
    <xf numFmtId="165" fontId="41" fillId="0" borderId="9" xfId="1" applyNumberFormat="1" applyFont="1" applyBorder="1" applyAlignment="1">
      <alignment horizontal="right" vertical="center"/>
    </xf>
    <xf numFmtId="0" fontId="42" fillId="0" borderId="0" xfId="0" applyFont="1"/>
    <xf numFmtId="0" fontId="40" fillId="3" borderId="7" xfId="0" applyFont="1" applyFill="1" applyBorder="1" applyAlignment="1">
      <alignment horizontal="center" vertical="center" wrapText="1"/>
    </xf>
    <xf numFmtId="0" fontId="40" fillId="3" borderId="7" xfId="0" applyFont="1" applyFill="1" applyBorder="1" applyAlignment="1">
      <alignment vertical="center" wrapText="1"/>
    </xf>
    <xf numFmtId="165" fontId="41" fillId="0" borderId="7" xfId="1" applyNumberFormat="1" applyFont="1" applyBorder="1" applyAlignment="1">
      <alignment horizontal="right" vertical="center"/>
    </xf>
    <xf numFmtId="0" fontId="10" fillId="3" borderId="7" xfId="0" applyFont="1" applyFill="1" applyBorder="1" applyAlignment="1">
      <alignment horizontal="center" vertical="center" wrapText="1"/>
    </xf>
    <xf numFmtId="165" fontId="18" fillId="0" borderId="8" xfId="1" applyNumberFormat="1" applyFont="1" applyBorder="1" applyAlignment="1">
      <alignment horizontal="right" vertical="center"/>
    </xf>
    <xf numFmtId="0" fontId="0" fillId="0" borderId="7" xfId="0" applyBorder="1"/>
    <xf numFmtId="0" fontId="44" fillId="3" borderId="9" xfId="0" applyFont="1" applyFill="1" applyBorder="1" applyAlignment="1">
      <alignment horizontal="center" vertical="center" wrapText="1"/>
    </xf>
    <xf numFmtId="0" fontId="44" fillId="3" borderId="9" xfId="0" applyFont="1" applyFill="1" applyBorder="1" applyAlignment="1">
      <alignment vertical="center" wrapText="1"/>
    </xf>
    <xf numFmtId="0" fontId="44" fillId="3" borderId="10" xfId="0" applyFont="1" applyFill="1" applyBorder="1" applyAlignment="1">
      <alignment horizontal="center" vertical="center" wrapText="1"/>
    </xf>
    <xf numFmtId="0" fontId="44" fillId="3" borderId="10" xfId="0" applyFont="1" applyFill="1" applyBorder="1" applyAlignment="1">
      <alignment vertical="center" wrapText="1"/>
    </xf>
    <xf numFmtId="165" fontId="36" fillId="0" borderId="9" xfId="1" applyNumberFormat="1" applyFont="1" applyBorder="1" applyAlignment="1">
      <alignment horizontal="right" vertical="center"/>
    </xf>
    <xf numFmtId="165" fontId="36" fillId="0" borderId="10" xfId="1" applyNumberFormat="1" applyFont="1" applyBorder="1" applyAlignment="1">
      <alignment horizontal="right" vertical="center"/>
    </xf>
    <xf numFmtId="165" fontId="20" fillId="0" borderId="7" xfId="3" applyNumberFormat="1" applyFont="1" applyFill="1" applyBorder="1" applyAlignment="1">
      <alignment horizontal="center"/>
    </xf>
    <xf numFmtId="165" fontId="17" fillId="0" borderId="7" xfId="1" applyNumberFormat="1" applyFont="1" applyFill="1" applyBorder="1" applyAlignment="1">
      <alignment vertical="center"/>
    </xf>
    <xf numFmtId="165" fontId="23" fillId="0" borderId="7" xfId="3" applyNumberFormat="1" applyFont="1" applyFill="1" applyBorder="1" applyAlignment="1">
      <alignment horizontal="center"/>
    </xf>
    <xf numFmtId="165" fontId="23" fillId="0" borderId="10" xfId="3" applyNumberFormat="1" applyFont="1" applyFill="1" applyBorder="1" applyAlignment="1">
      <alignment horizontal="center"/>
    </xf>
    <xf numFmtId="165" fontId="19" fillId="3" borderId="7" xfId="1" applyNumberFormat="1" applyFont="1" applyFill="1" applyBorder="1" applyAlignment="1">
      <alignment horizontal="center" vertical="center"/>
    </xf>
    <xf numFmtId="165" fontId="19" fillId="3" borderId="7" xfId="3" applyNumberFormat="1" applyFont="1" applyFill="1" applyBorder="1" applyAlignment="1">
      <alignment horizontal="center"/>
    </xf>
    <xf numFmtId="165" fontId="41" fillId="0" borderId="9" xfId="1" applyNumberFormat="1" applyFont="1" applyBorder="1" applyAlignment="1">
      <alignment horizontal="right" vertical="center"/>
    </xf>
    <xf numFmtId="0" fontId="31" fillId="0" borderId="5" xfId="7" applyFont="1" applyFill="1" applyBorder="1" applyAlignment="1">
      <alignment horizontal="center" vertical="center" wrapText="1"/>
    </xf>
    <xf numFmtId="0" fontId="3" fillId="3" borderId="5" xfId="0" applyFont="1" applyFill="1" applyBorder="1" applyAlignment="1">
      <alignment horizontal="center" vertical="center" wrapText="1"/>
    </xf>
    <xf numFmtId="165" fontId="7" fillId="0" borderId="10" xfId="0" applyNumberFormat="1" applyFont="1" applyBorder="1" applyAlignment="1">
      <alignment horizontal="center" vertical="center"/>
    </xf>
    <xf numFmtId="0" fontId="5" fillId="3" borderId="10" xfId="0" applyFont="1" applyFill="1" applyBorder="1" applyAlignment="1">
      <alignment horizontal="center" vertical="center"/>
    </xf>
    <xf numFmtId="0" fontId="8" fillId="3" borderId="9" xfId="0" applyFont="1" applyFill="1" applyBorder="1" applyAlignment="1">
      <alignment vertical="center" wrapText="1"/>
    </xf>
    <xf numFmtId="0" fontId="8" fillId="3" borderId="10" xfId="0" applyFont="1" applyFill="1" applyBorder="1" applyAlignment="1">
      <alignment vertical="center" wrapText="1"/>
    </xf>
    <xf numFmtId="165" fontId="32" fillId="0" borderId="2" xfId="1" applyNumberFormat="1" applyFont="1" applyBorder="1" applyAlignment="1">
      <alignment vertical="center" wrapText="1"/>
    </xf>
    <xf numFmtId="165" fontId="31" fillId="0" borderId="3" xfId="1" applyNumberFormat="1" applyFont="1" applyBorder="1" applyAlignment="1">
      <alignment vertical="center" wrapText="1"/>
    </xf>
    <xf numFmtId="0" fontId="5" fillId="3" borderId="9" xfId="0" applyFont="1" applyFill="1" applyBorder="1" applyAlignment="1">
      <alignment horizontal="center" vertical="center"/>
    </xf>
    <xf numFmtId="165" fontId="7" fillId="0" borderId="9" xfId="0" applyNumberFormat="1" applyFont="1" applyBorder="1" applyAlignment="1">
      <alignment horizontal="center" vertical="center"/>
    </xf>
    <xf numFmtId="0" fontId="4" fillId="3" borderId="5" xfId="0" applyFont="1" applyFill="1" applyBorder="1" applyAlignment="1">
      <alignment horizontal="center" vertical="center"/>
    </xf>
    <xf numFmtId="165" fontId="7" fillId="0" borderId="5" xfId="0" applyNumberFormat="1" applyFont="1" applyBorder="1" applyAlignment="1">
      <alignment horizontal="center" vertical="center"/>
    </xf>
    <xf numFmtId="0" fontId="6" fillId="0" borderId="0" xfId="0" quotePrefix="1" applyFont="1" applyFill="1" applyAlignment="1">
      <alignment horizontal="left" vertical="center" wrapText="1"/>
    </xf>
    <xf numFmtId="0" fontId="3" fillId="0" borderId="0" xfId="2" applyFont="1" applyFill="1" applyBorder="1" applyAlignment="1">
      <alignment horizontal="center" vertical="center" wrapText="1"/>
    </xf>
    <xf numFmtId="0" fontId="33" fillId="3" borderId="0" xfId="0" applyFont="1" applyFill="1" applyBorder="1" applyAlignment="1">
      <alignment horizontal="center" vertical="center" wrapText="1"/>
    </xf>
    <xf numFmtId="0" fontId="33" fillId="3" borderId="0" xfId="0" applyFont="1" applyFill="1" applyBorder="1" applyAlignment="1">
      <alignment horizontal="center" vertical="center"/>
    </xf>
    <xf numFmtId="0" fontId="34" fillId="3" borderId="4" xfId="0" applyFont="1" applyFill="1" applyBorder="1" applyAlignment="1">
      <alignment horizontal="center" vertical="center" wrapText="1"/>
    </xf>
    <xf numFmtId="0" fontId="34" fillId="3" borderId="4" xfId="0" applyFont="1" applyFill="1" applyBorder="1" applyAlignment="1">
      <alignment horizontal="center" vertical="center"/>
    </xf>
    <xf numFmtId="0" fontId="8" fillId="3" borderId="5" xfId="0" applyFont="1" applyFill="1" applyBorder="1" applyAlignment="1">
      <alignment horizontal="center" vertical="center" wrapText="1"/>
    </xf>
    <xf numFmtId="0" fontId="9" fillId="3" borderId="5" xfId="0" applyFont="1" applyFill="1" applyBorder="1" applyAlignment="1">
      <alignment horizontal="center" vertical="center" wrapText="1"/>
    </xf>
    <xf numFmtId="165" fontId="10" fillId="3" borderId="7" xfId="1" applyNumberFormat="1"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9" xfId="0" applyFont="1" applyFill="1" applyBorder="1" applyAlignment="1">
      <alignment horizontal="center" vertical="center" wrapText="1"/>
    </xf>
    <xf numFmtId="165" fontId="10" fillId="3" borderId="8" xfId="1" applyNumberFormat="1" applyFont="1" applyFill="1" applyBorder="1" applyAlignment="1">
      <alignment horizontal="center" vertical="center" wrapText="1"/>
    </xf>
    <xf numFmtId="165" fontId="10" fillId="3" borderId="9" xfId="1" applyNumberFormat="1"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7" xfId="0" applyFont="1" applyFill="1" applyBorder="1" applyAlignment="1">
      <alignment horizontal="right" vertical="center" wrapText="1"/>
    </xf>
    <xf numFmtId="0" fontId="16" fillId="3" borderId="5" xfId="0" applyFont="1" applyFill="1" applyBorder="1" applyAlignment="1">
      <alignment horizontal="center" vertical="center" wrapText="1"/>
    </xf>
    <xf numFmtId="0" fontId="33" fillId="0" borderId="0" xfId="0" applyFont="1" applyBorder="1" applyAlignment="1">
      <alignment horizontal="center" vertical="center" wrapText="1"/>
    </xf>
    <xf numFmtId="0" fontId="33" fillId="0" borderId="0" xfId="0" applyFont="1" applyBorder="1" applyAlignment="1">
      <alignment horizontal="center" vertical="center"/>
    </xf>
    <xf numFmtId="0" fontId="16" fillId="2" borderId="5" xfId="0" applyFont="1" applyFill="1" applyBorder="1" applyAlignment="1">
      <alignment horizontal="center" vertical="center" wrapText="1"/>
    </xf>
    <xf numFmtId="165" fontId="3" fillId="0" borderId="5" xfId="1" applyNumberFormat="1" applyFont="1" applyFill="1" applyBorder="1" applyAlignment="1">
      <alignment horizontal="center" vertical="center" wrapText="1"/>
    </xf>
    <xf numFmtId="0" fontId="3" fillId="0" borderId="5" xfId="0" applyFont="1" applyFill="1" applyBorder="1" applyAlignment="1">
      <alignment horizontal="center" vertical="center" wrapText="1"/>
    </xf>
    <xf numFmtId="0" fontId="14" fillId="3" borderId="5" xfId="0" applyFont="1" applyFill="1" applyBorder="1" applyAlignment="1">
      <alignment horizontal="center" vertical="center"/>
    </xf>
    <xf numFmtId="0" fontId="7" fillId="3" borderId="4" xfId="0" applyFont="1" applyFill="1" applyBorder="1" applyAlignment="1">
      <alignment horizontal="center" vertical="center" wrapText="1"/>
    </xf>
    <xf numFmtId="0" fontId="7" fillId="3" borderId="4" xfId="0" applyFont="1" applyFill="1" applyBorder="1" applyAlignment="1">
      <alignment horizontal="center" vertical="center"/>
    </xf>
    <xf numFmtId="0" fontId="14" fillId="0" borderId="0" xfId="0" applyFont="1" applyBorder="1" applyAlignment="1">
      <alignment horizontal="center" vertical="center" wrapText="1"/>
    </xf>
    <xf numFmtId="0" fontId="14" fillId="0" borderId="0" xfId="0" applyFont="1" applyBorder="1" applyAlignment="1">
      <alignment horizontal="center" vertical="center"/>
    </xf>
    <xf numFmtId="0" fontId="17"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3" borderId="4" xfId="0" applyFont="1" applyFill="1" applyBorder="1" applyAlignment="1">
      <alignment horizontal="center" vertical="center" wrapText="1"/>
    </xf>
    <xf numFmtId="0" fontId="14" fillId="3" borderId="4" xfId="0" applyFont="1" applyFill="1" applyBorder="1" applyAlignment="1">
      <alignment horizontal="center" vertical="center"/>
    </xf>
    <xf numFmtId="0" fontId="31" fillId="0" borderId="3" xfId="7" applyFont="1" applyFill="1" applyBorder="1" applyAlignment="1">
      <alignment horizontal="center" vertical="center" wrapText="1"/>
    </xf>
    <xf numFmtId="0" fontId="31" fillId="0" borderId="0" xfId="7" applyFont="1" applyBorder="1" applyAlignment="1">
      <alignment horizontal="center" vertical="center" wrapText="1"/>
    </xf>
    <xf numFmtId="0" fontId="31" fillId="0" borderId="5" xfId="7" applyFont="1" applyFill="1" applyBorder="1" applyAlignment="1">
      <alignment horizontal="center" vertical="center" wrapText="1"/>
    </xf>
    <xf numFmtId="0" fontId="31" fillId="0" borderId="5" xfId="7" applyFont="1" applyBorder="1" applyAlignment="1">
      <alignment horizontal="center" vertical="center" wrapText="1"/>
    </xf>
    <xf numFmtId="0" fontId="7" fillId="0" borderId="5" xfId="0" applyFont="1" applyBorder="1" applyAlignment="1">
      <alignment horizontal="center" vertical="center" wrapText="1"/>
    </xf>
    <xf numFmtId="0" fontId="43" fillId="0" borderId="0" xfId="0" applyFont="1" applyAlignment="1">
      <alignment horizontal="center" vertical="center" wrapText="1"/>
    </xf>
    <xf numFmtId="0" fontId="43" fillId="0" borderId="0" xfId="0" applyFont="1" applyAlignment="1">
      <alignment horizontal="center" vertical="center"/>
    </xf>
    <xf numFmtId="0" fontId="35" fillId="0" borderId="4" xfId="0" applyFont="1" applyBorder="1" applyAlignment="1">
      <alignment horizontal="center" vertical="top"/>
    </xf>
    <xf numFmtId="0" fontId="3" fillId="3" borderId="5" xfId="0" applyFont="1" applyFill="1" applyBorder="1" applyAlignment="1">
      <alignment horizontal="center" vertical="center"/>
    </xf>
    <xf numFmtId="0" fontId="3" fillId="3" borderId="5" xfId="0" applyFont="1" applyFill="1" applyBorder="1" applyAlignment="1">
      <alignment horizontal="center" vertical="center" wrapText="1"/>
    </xf>
    <xf numFmtId="0" fontId="34" fillId="0" borderId="4" xfId="0" applyFont="1" applyBorder="1" applyAlignment="1">
      <alignment horizontal="center" vertical="top" wrapText="1"/>
    </xf>
    <xf numFmtId="0" fontId="17" fillId="0" borderId="5" xfId="0" applyFont="1" applyBorder="1"/>
    <xf numFmtId="0" fontId="14" fillId="0" borderId="5" xfId="0" applyFont="1" applyBorder="1" applyAlignment="1">
      <alignment horizontal="center"/>
    </xf>
    <xf numFmtId="165" fontId="14" fillId="0" borderId="5" xfId="0" applyNumberFormat="1" applyFont="1" applyBorder="1"/>
    <xf numFmtId="165" fontId="17" fillId="0" borderId="5" xfId="0" applyNumberFormat="1" applyFont="1" applyBorder="1"/>
  </cellXfs>
  <cellStyles count="8">
    <cellStyle name="Comma" xfId="1" builtinId="3"/>
    <cellStyle name="Comma 2" xfId="3"/>
    <cellStyle name="Comma 3" xfId="6"/>
    <cellStyle name="Hyperlink" xfId="4" builtinId="8"/>
    <cellStyle name="Hyperlink 2" xfId="5"/>
    <cellStyle name="Normal" xfId="0" builtinId="0"/>
    <cellStyle name="Normal 2" xfId="2"/>
    <cellStyle name="Normal_DADT_tinh"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toanphat.com/may-in-laser-mau-hp-laserjet-cp5525n-in-kho-a3/p3964.html?gclid=CjwKCAjwwsmLBhACEiwANq-tXNyBdbcuxqiPeDNIzJbBbC9kL3Ha4ry1hXBPLkACNriFJQSp81YcvhoC6B0QAvD_BwE" TargetMode="External"/><Relationship Id="rId2" Type="http://schemas.openxmlformats.org/officeDocument/2006/relationships/hyperlink" Target="https://www.anphatpc.com.vn/man-hinh-may-tinh-acer-lcd-eb192q-185-ips-umxe2ssa03_id22790.html" TargetMode="External"/><Relationship Id="rId1" Type="http://schemas.openxmlformats.org/officeDocument/2006/relationships/hyperlink" Target="http://mucinnhanphuc.vn/hp/may-in-kho-lon/may-in-kho-lon-hp-designjet-t130-24-in-printer-5zy58a-7563.html" TargetMode="External"/><Relationship Id="rId4" Type="http://schemas.openxmlformats.org/officeDocument/2006/relationships/hyperlink" Target="https://www.toanphat.com/may-in-hp-laser-mau-da-chuc-nang-mfp-m181fw-t6b71a-in-a4-wifi-scan-photo-fax/p6895.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13"/>
  <sheetViews>
    <sheetView zoomScale="85" zoomScaleNormal="85" workbookViewId="0">
      <selection activeCell="A13" sqref="A13:XFD13"/>
    </sheetView>
  </sheetViews>
  <sheetFormatPr defaultRowHeight="13.1" x14ac:dyDescent="0.3"/>
  <cols>
    <col min="1" max="1" width="8.109375" style="1" customWidth="1"/>
    <col min="2" max="2" width="9.44140625" style="1" customWidth="1"/>
    <col min="3" max="3" width="10.6640625" style="1" customWidth="1"/>
    <col min="4" max="4" width="10.44140625" style="1" customWidth="1"/>
    <col min="5" max="5" width="12.109375" style="1" customWidth="1"/>
    <col min="6" max="6" width="12.109375" style="1" hidden="1" customWidth="1"/>
    <col min="7" max="7" width="14.33203125" style="1" customWidth="1"/>
    <col min="8" max="11" width="12.109375" style="1" customWidth="1"/>
    <col min="12" max="256" width="9.109375" style="1"/>
    <col min="257" max="257" width="8.109375" style="1" customWidth="1"/>
    <col min="258" max="258" width="9.44140625" style="1" customWidth="1"/>
    <col min="259" max="259" width="10.6640625" style="1" customWidth="1"/>
    <col min="260" max="260" width="10.44140625" style="1" customWidth="1"/>
    <col min="261" max="262" width="12.109375" style="1" customWidth="1"/>
    <col min="263" max="263" width="14.33203125" style="1" customWidth="1"/>
    <col min="264" max="267" width="12.109375" style="1" customWidth="1"/>
    <col min="268" max="512" width="9.109375" style="1"/>
    <col min="513" max="513" width="8.109375" style="1" customWidth="1"/>
    <col min="514" max="514" width="9.44140625" style="1" customWidth="1"/>
    <col min="515" max="515" width="10.6640625" style="1" customWidth="1"/>
    <col min="516" max="516" width="10.44140625" style="1" customWidth="1"/>
    <col min="517" max="518" width="12.109375" style="1" customWidth="1"/>
    <col min="519" max="519" width="14.33203125" style="1" customWidth="1"/>
    <col min="520" max="523" width="12.109375" style="1" customWidth="1"/>
    <col min="524" max="768" width="9.109375" style="1"/>
    <col min="769" max="769" width="8.109375" style="1" customWidth="1"/>
    <col min="770" max="770" width="9.44140625" style="1" customWidth="1"/>
    <col min="771" max="771" width="10.6640625" style="1" customWidth="1"/>
    <col min="772" max="772" width="10.44140625" style="1" customWidth="1"/>
    <col min="773" max="774" width="12.109375" style="1" customWidth="1"/>
    <col min="775" max="775" width="14.33203125" style="1" customWidth="1"/>
    <col min="776" max="779" width="12.109375" style="1" customWidth="1"/>
    <col min="780" max="1024" width="9.109375" style="1"/>
    <col min="1025" max="1025" width="8.109375" style="1" customWidth="1"/>
    <col min="1026" max="1026" width="9.44140625" style="1" customWidth="1"/>
    <col min="1027" max="1027" width="10.6640625" style="1" customWidth="1"/>
    <col min="1028" max="1028" width="10.44140625" style="1" customWidth="1"/>
    <col min="1029" max="1030" width="12.109375" style="1" customWidth="1"/>
    <col min="1031" max="1031" width="14.33203125" style="1" customWidth="1"/>
    <col min="1032" max="1035" width="12.109375" style="1" customWidth="1"/>
    <col min="1036" max="1280" width="9.109375" style="1"/>
    <col min="1281" max="1281" width="8.109375" style="1" customWidth="1"/>
    <col min="1282" max="1282" width="9.44140625" style="1" customWidth="1"/>
    <col min="1283" max="1283" width="10.6640625" style="1" customWidth="1"/>
    <col min="1284" max="1284" width="10.44140625" style="1" customWidth="1"/>
    <col min="1285" max="1286" width="12.109375" style="1" customWidth="1"/>
    <col min="1287" max="1287" width="14.33203125" style="1" customWidth="1"/>
    <col min="1288" max="1291" width="12.109375" style="1" customWidth="1"/>
    <col min="1292" max="1536" width="9.109375" style="1"/>
    <col min="1537" max="1537" width="8.109375" style="1" customWidth="1"/>
    <col min="1538" max="1538" width="9.44140625" style="1" customWidth="1"/>
    <col min="1539" max="1539" width="10.6640625" style="1" customWidth="1"/>
    <col min="1540" max="1540" width="10.44140625" style="1" customWidth="1"/>
    <col min="1541" max="1542" width="12.109375" style="1" customWidth="1"/>
    <col min="1543" max="1543" width="14.33203125" style="1" customWidth="1"/>
    <col min="1544" max="1547" width="12.109375" style="1" customWidth="1"/>
    <col min="1548" max="1792" width="9.109375" style="1"/>
    <col min="1793" max="1793" width="8.109375" style="1" customWidth="1"/>
    <col min="1794" max="1794" width="9.44140625" style="1" customWidth="1"/>
    <col min="1795" max="1795" width="10.6640625" style="1" customWidth="1"/>
    <col min="1796" max="1796" width="10.44140625" style="1" customWidth="1"/>
    <col min="1797" max="1798" width="12.109375" style="1" customWidth="1"/>
    <col min="1799" max="1799" width="14.33203125" style="1" customWidth="1"/>
    <col min="1800" max="1803" width="12.109375" style="1" customWidth="1"/>
    <col min="1804" max="2048" width="9.109375" style="1"/>
    <col min="2049" max="2049" width="8.109375" style="1" customWidth="1"/>
    <col min="2050" max="2050" width="9.44140625" style="1" customWidth="1"/>
    <col min="2051" max="2051" width="10.6640625" style="1" customWidth="1"/>
    <col min="2052" max="2052" width="10.44140625" style="1" customWidth="1"/>
    <col min="2053" max="2054" width="12.109375" style="1" customWidth="1"/>
    <col min="2055" max="2055" width="14.33203125" style="1" customWidth="1"/>
    <col min="2056" max="2059" width="12.109375" style="1" customWidth="1"/>
    <col min="2060" max="2304" width="9.109375" style="1"/>
    <col min="2305" max="2305" width="8.109375" style="1" customWidth="1"/>
    <col min="2306" max="2306" width="9.44140625" style="1" customWidth="1"/>
    <col min="2307" max="2307" width="10.6640625" style="1" customWidth="1"/>
    <col min="2308" max="2308" width="10.44140625" style="1" customWidth="1"/>
    <col min="2309" max="2310" width="12.109375" style="1" customWidth="1"/>
    <col min="2311" max="2311" width="14.33203125" style="1" customWidth="1"/>
    <col min="2312" max="2315" width="12.109375" style="1" customWidth="1"/>
    <col min="2316" max="2560" width="9.109375" style="1"/>
    <col min="2561" max="2561" width="8.109375" style="1" customWidth="1"/>
    <col min="2562" max="2562" width="9.44140625" style="1" customWidth="1"/>
    <col min="2563" max="2563" width="10.6640625" style="1" customWidth="1"/>
    <col min="2564" max="2564" width="10.44140625" style="1" customWidth="1"/>
    <col min="2565" max="2566" width="12.109375" style="1" customWidth="1"/>
    <col min="2567" max="2567" width="14.33203125" style="1" customWidth="1"/>
    <col min="2568" max="2571" width="12.109375" style="1" customWidth="1"/>
    <col min="2572" max="2816" width="9.109375" style="1"/>
    <col min="2817" max="2817" width="8.109375" style="1" customWidth="1"/>
    <col min="2818" max="2818" width="9.44140625" style="1" customWidth="1"/>
    <col min="2819" max="2819" width="10.6640625" style="1" customWidth="1"/>
    <col min="2820" max="2820" width="10.44140625" style="1" customWidth="1"/>
    <col min="2821" max="2822" width="12.109375" style="1" customWidth="1"/>
    <col min="2823" max="2823" width="14.33203125" style="1" customWidth="1"/>
    <col min="2824" max="2827" width="12.109375" style="1" customWidth="1"/>
    <col min="2828" max="3072" width="9.109375" style="1"/>
    <col min="3073" max="3073" width="8.109375" style="1" customWidth="1"/>
    <col min="3074" max="3074" width="9.44140625" style="1" customWidth="1"/>
    <col min="3075" max="3075" width="10.6640625" style="1" customWidth="1"/>
    <col min="3076" max="3076" width="10.44140625" style="1" customWidth="1"/>
    <col min="3077" max="3078" width="12.109375" style="1" customWidth="1"/>
    <col min="3079" max="3079" width="14.33203125" style="1" customWidth="1"/>
    <col min="3080" max="3083" width="12.109375" style="1" customWidth="1"/>
    <col min="3084" max="3328" width="9.109375" style="1"/>
    <col min="3329" max="3329" width="8.109375" style="1" customWidth="1"/>
    <col min="3330" max="3330" width="9.44140625" style="1" customWidth="1"/>
    <col min="3331" max="3331" width="10.6640625" style="1" customWidth="1"/>
    <col min="3332" max="3332" width="10.44140625" style="1" customWidth="1"/>
    <col min="3333" max="3334" width="12.109375" style="1" customWidth="1"/>
    <col min="3335" max="3335" width="14.33203125" style="1" customWidth="1"/>
    <col min="3336" max="3339" width="12.109375" style="1" customWidth="1"/>
    <col min="3340" max="3584" width="9.109375" style="1"/>
    <col min="3585" max="3585" width="8.109375" style="1" customWidth="1"/>
    <col min="3586" max="3586" width="9.44140625" style="1" customWidth="1"/>
    <col min="3587" max="3587" width="10.6640625" style="1" customWidth="1"/>
    <col min="3588" max="3588" width="10.44140625" style="1" customWidth="1"/>
    <col min="3589" max="3590" width="12.109375" style="1" customWidth="1"/>
    <col min="3591" max="3591" width="14.33203125" style="1" customWidth="1"/>
    <col min="3592" max="3595" width="12.109375" style="1" customWidth="1"/>
    <col min="3596" max="3840" width="9.109375" style="1"/>
    <col min="3841" max="3841" width="8.109375" style="1" customWidth="1"/>
    <col min="3842" max="3842" width="9.44140625" style="1" customWidth="1"/>
    <col min="3843" max="3843" width="10.6640625" style="1" customWidth="1"/>
    <col min="3844" max="3844" width="10.44140625" style="1" customWidth="1"/>
    <col min="3845" max="3846" width="12.109375" style="1" customWidth="1"/>
    <col min="3847" max="3847" width="14.33203125" style="1" customWidth="1"/>
    <col min="3848" max="3851" width="12.109375" style="1" customWidth="1"/>
    <col min="3852" max="4096" width="9.109375" style="1"/>
    <col min="4097" max="4097" width="8.109375" style="1" customWidth="1"/>
    <col min="4098" max="4098" width="9.44140625" style="1" customWidth="1"/>
    <col min="4099" max="4099" width="10.6640625" style="1" customWidth="1"/>
    <col min="4100" max="4100" width="10.44140625" style="1" customWidth="1"/>
    <col min="4101" max="4102" width="12.109375" style="1" customWidth="1"/>
    <col min="4103" max="4103" width="14.33203125" style="1" customWidth="1"/>
    <col min="4104" max="4107" width="12.109375" style="1" customWidth="1"/>
    <col min="4108" max="4352" width="9.109375" style="1"/>
    <col min="4353" max="4353" width="8.109375" style="1" customWidth="1"/>
    <col min="4354" max="4354" width="9.44140625" style="1" customWidth="1"/>
    <col min="4355" max="4355" width="10.6640625" style="1" customWidth="1"/>
    <col min="4356" max="4356" width="10.44140625" style="1" customWidth="1"/>
    <col min="4357" max="4358" width="12.109375" style="1" customWidth="1"/>
    <col min="4359" max="4359" width="14.33203125" style="1" customWidth="1"/>
    <col min="4360" max="4363" width="12.109375" style="1" customWidth="1"/>
    <col min="4364" max="4608" width="9.109375" style="1"/>
    <col min="4609" max="4609" width="8.109375" style="1" customWidth="1"/>
    <col min="4610" max="4610" width="9.44140625" style="1" customWidth="1"/>
    <col min="4611" max="4611" width="10.6640625" style="1" customWidth="1"/>
    <col min="4612" max="4612" width="10.44140625" style="1" customWidth="1"/>
    <col min="4613" max="4614" width="12.109375" style="1" customWidth="1"/>
    <col min="4615" max="4615" width="14.33203125" style="1" customWidth="1"/>
    <col min="4616" max="4619" width="12.109375" style="1" customWidth="1"/>
    <col min="4620" max="4864" width="9.109375" style="1"/>
    <col min="4865" max="4865" width="8.109375" style="1" customWidth="1"/>
    <col min="4866" max="4866" width="9.44140625" style="1" customWidth="1"/>
    <col min="4867" max="4867" width="10.6640625" style="1" customWidth="1"/>
    <col min="4868" max="4868" width="10.44140625" style="1" customWidth="1"/>
    <col min="4869" max="4870" width="12.109375" style="1" customWidth="1"/>
    <col min="4871" max="4871" width="14.33203125" style="1" customWidth="1"/>
    <col min="4872" max="4875" width="12.109375" style="1" customWidth="1"/>
    <col min="4876" max="5120" width="9.109375" style="1"/>
    <col min="5121" max="5121" width="8.109375" style="1" customWidth="1"/>
    <col min="5122" max="5122" width="9.44140625" style="1" customWidth="1"/>
    <col min="5123" max="5123" width="10.6640625" style="1" customWidth="1"/>
    <col min="5124" max="5124" width="10.44140625" style="1" customWidth="1"/>
    <col min="5125" max="5126" width="12.109375" style="1" customWidth="1"/>
    <col min="5127" max="5127" width="14.33203125" style="1" customWidth="1"/>
    <col min="5128" max="5131" width="12.109375" style="1" customWidth="1"/>
    <col min="5132" max="5376" width="9.109375" style="1"/>
    <col min="5377" max="5377" width="8.109375" style="1" customWidth="1"/>
    <col min="5378" max="5378" width="9.44140625" style="1" customWidth="1"/>
    <col min="5379" max="5379" width="10.6640625" style="1" customWidth="1"/>
    <col min="5380" max="5380" width="10.44140625" style="1" customWidth="1"/>
    <col min="5381" max="5382" width="12.109375" style="1" customWidth="1"/>
    <col min="5383" max="5383" width="14.33203125" style="1" customWidth="1"/>
    <col min="5384" max="5387" width="12.109375" style="1" customWidth="1"/>
    <col min="5388" max="5632" width="9.109375" style="1"/>
    <col min="5633" max="5633" width="8.109375" style="1" customWidth="1"/>
    <col min="5634" max="5634" width="9.44140625" style="1" customWidth="1"/>
    <col min="5635" max="5635" width="10.6640625" style="1" customWidth="1"/>
    <col min="5636" max="5636" width="10.44140625" style="1" customWidth="1"/>
    <col min="5637" max="5638" width="12.109375" style="1" customWidth="1"/>
    <col min="5639" max="5639" width="14.33203125" style="1" customWidth="1"/>
    <col min="5640" max="5643" width="12.109375" style="1" customWidth="1"/>
    <col min="5644" max="5888" width="9.109375" style="1"/>
    <col min="5889" max="5889" width="8.109375" style="1" customWidth="1"/>
    <col min="5890" max="5890" width="9.44140625" style="1" customWidth="1"/>
    <col min="5891" max="5891" width="10.6640625" style="1" customWidth="1"/>
    <col min="5892" max="5892" width="10.44140625" style="1" customWidth="1"/>
    <col min="5893" max="5894" width="12.109375" style="1" customWidth="1"/>
    <col min="5895" max="5895" width="14.33203125" style="1" customWidth="1"/>
    <col min="5896" max="5899" width="12.109375" style="1" customWidth="1"/>
    <col min="5900" max="6144" width="9.109375" style="1"/>
    <col min="6145" max="6145" width="8.109375" style="1" customWidth="1"/>
    <col min="6146" max="6146" width="9.44140625" style="1" customWidth="1"/>
    <col min="6147" max="6147" width="10.6640625" style="1" customWidth="1"/>
    <col min="6148" max="6148" width="10.44140625" style="1" customWidth="1"/>
    <col min="6149" max="6150" width="12.109375" style="1" customWidth="1"/>
    <col min="6151" max="6151" width="14.33203125" style="1" customWidth="1"/>
    <col min="6152" max="6155" width="12.109375" style="1" customWidth="1"/>
    <col min="6156" max="6400" width="9.109375" style="1"/>
    <col min="6401" max="6401" width="8.109375" style="1" customWidth="1"/>
    <col min="6402" max="6402" width="9.44140625" style="1" customWidth="1"/>
    <col min="6403" max="6403" width="10.6640625" style="1" customWidth="1"/>
    <col min="6404" max="6404" width="10.44140625" style="1" customWidth="1"/>
    <col min="6405" max="6406" width="12.109375" style="1" customWidth="1"/>
    <col min="6407" max="6407" width="14.33203125" style="1" customWidth="1"/>
    <col min="6408" max="6411" width="12.109375" style="1" customWidth="1"/>
    <col min="6412" max="6656" width="9.109375" style="1"/>
    <col min="6657" max="6657" width="8.109375" style="1" customWidth="1"/>
    <col min="6658" max="6658" width="9.44140625" style="1" customWidth="1"/>
    <col min="6659" max="6659" width="10.6640625" style="1" customWidth="1"/>
    <col min="6660" max="6660" width="10.44140625" style="1" customWidth="1"/>
    <col min="6661" max="6662" width="12.109375" style="1" customWidth="1"/>
    <col min="6663" max="6663" width="14.33203125" style="1" customWidth="1"/>
    <col min="6664" max="6667" width="12.109375" style="1" customWidth="1"/>
    <col min="6668" max="6912" width="9.109375" style="1"/>
    <col min="6913" max="6913" width="8.109375" style="1" customWidth="1"/>
    <col min="6914" max="6914" width="9.44140625" style="1" customWidth="1"/>
    <col min="6915" max="6915" width="10.6640625" style="1" customWidth="1"/>
    <col min="6916" max="6916" width="10.44140625" style="1" customWidth="1"/>
    <col min="6917" max="6918" width="12.109375" style="1" customWidth="1"/>
    <col min="6919" max="6919" width="14.33203125" style="1" customWidth="1"/>
    <col min="6920" max="6923" width="12.109375" style="1" customWidth="1"/>
    <col min="6924" max="7168" width="9.109375" style="1"/>
    <col min="7169" max="7169" width="8.109375" style="1" customWidth="1"/>
    <col min="7170" max="7170" width="9.44140625" style="1" customWidth="1"/>
    <col min="7171" max="7171" width="10.6640625" style="1" customWidth="1"/>
    <col min="7172" max="7172" width="10.44140625" style="1" customWidth="1"/>
    <col min="7173" max="7174" width="12.109375" style="1" customWidth="1"/>
    <col min="7175" max="7175" width="14.33203125" style="1" customWidth="1"/>
    <col min="7176" max="7179" width="12.109375" style="1" customWidth="1"/>
    <col min="7180" max="7424" width="9.109375" style="1"/>
    <col min="7425" max="7425" width="8.109375" style="1" customWidth="1"/>
    <col min="7426" max="7426" width="9.44140625" style="1" customWidth="1"/>
    <col min="7427" max="7427" width="10.6640625" style="1" customWidth="1"/>
    <col min="7428" max="7428" width="10.44140625" style="1" customWidth="1"/>
    <col min="7429" max="7430" width="12.109375" style="1" customWidth="1"/>
    <col min="7431" max="7431" width="14.33203125" style="1" customWidth="1"/>
    <col min="7432" max="7435" width="12.109375" style="1" customWidth="1"/>
    <col min="7436" max="7680" width="9.109375" style="1"/>
    <col min="7681" max="7681" width="8.109375" style="1" customWidth="1"/>
    <col min="7682" max="7682" width="9.44140625" style="1" customWidth="1"/>
    <col min="7683" max="7683" width="10.6640625" style="1" customWidth="1"/>
    <col min="7684" max="7684" width="10.44140625" style="1" customWidth="1"/>
    <col min="7685" max="7686" width="12.109375" style="1" customWidth="1"/>
    <col min="7687" max="7687" width="14.33203125" style="1" customWidth="1"/>
    <col min="7688" max="7691" width="12.109375" style="1" customWidth="1"/>
    <col min="7692" max="7936" width="9.109375" style="1"/>
    <col min="7937" max="7937" width="8.109375" style="1" customWidth="1"/>
    <col min="7938" max="7938" width="9.44140625" style="1" customWidth="1"/>
    <col min="7939" max="7939" width="10.6640625" style="1" customWidth="1"/>
    <col min="7940" max="7940" width="10.44140625" style="1" customWidth="1"/>
    <col min="7941" max="7942" width="12.109375" style="1" customWidth="1"/>
    <col min="7943" max="7943" width="14.33203125" style="1" customWidth="1"/>
    <col min="7944" max="7947" width="12.109375" style="1" customWidth="1"/>
    <col min="7948" max="8192" width="9.109375" style="1"/>
    <col min="8193" max="8193" width="8.109375" style="1" customWidth="1"/>
    <col min="8194" max="8194" width="9.44140625" style="1" customWidth="1"/>
    <col min="8195" max="8195" width="10.6640625" style="1" customWidth="1"/>
    <col min="8196" max="8196" width="10.44140625" style="1" customWidth="1"/>
    <col min="8197" max="8198" width="12.109375" style="1" customWidth="1"/>
    <col min="8199" max="8199" width="14.33203125" style="1" customWidth="1"/>
    <col min="8200" max="8203" width="12.109375" style="1" customWidth="1"/>
    <col min="8204" max="8448" width="9.109375" style="1"/>
    <col min="8449" max="8449" width="8.109375" style="1" customWidth="1"/>
    <col min="8450" max="8450" width="9.44140625" style="1" customWidth="1"/>
    <col min="8451" max="8451" width="10.6640625" style="1" customWidth="1"/>
    <col min="8452" max="8452" width="10.44140625" style="1" customWidth="1"/>
    <col min="8453" max="8454" width="12.109375" style="1" customWidth="1"/>
    <col min="8455" max="8455" width="14.33203125" style="1" customWidth="1"/>
    <col min="8456" max="8459" width="12.109375" style="1" customWidth="1"/>
    <col min="8460" max="8704" width="9.109375" style="1"/>
    <col min="8705" max="8705" width="8.109375" style="1" customWidth="1"/>
    <col min="8706" max="8706" width="9.44140625" style="1" customWidth="1"/>
    <col min="8707" max="8707" width="10.6640625" style="1" customWidth="1"/>
    <col min="8708" max="8708" width="10.44140625" style="1" customWidth="1"/>
    <col min="8709" max="8710" width="12.109375" style="1" customWidth="1"/>
    <col min="8711" max="8711" width="14.33203125" style="1" customWidth="1"/>
    <col min="8712" max="8715" width="12.109375" style="1" customWidth="1"/>
    <col min="8716" max="8960" width="9.109375" style="1"/>
    <col min="8961" max="8961" width="8.109375" style="1" customWidth="1"/>
    <col min="8962" max="8962" width="9.44140625" style="1" customWidth="1"/>
    <col min="8963" max="8963" width="10.6640625" style="1" customWidth="1"/>
    <col min="8964" max="8964" width="10.44140625" style="1" customWidth="1"/>
    <col min="8965" max="8966" width="12.109375" style="1" customWidth="1"/>
    <col min="8967" max="8967" width="14.33203125" style="1" customWidth="1"/>
    <col min="8968" max="8971" width="12.109375" style="1" customWidth="1"/>
    <col min="8972" max="9216" width="9.109375" style="1"/>
    <col min="9217" max="9217" width="8.109375" style="1" customWidth="1"/>
    <col min="9218" max="9218" width="9.44140625" style="1" customWidth="1"/>
    <col min="9219" max="9219" width="10.6640625" style="1" customWidth="1"/>
    <col min="9220" max="9220" width="10.44140625" style="1" customWidth="1"/>
    <col min="9221" max="9222" width="12.109375" style="1" customWidth="1"/>
    <col min="9223" max="9223" width="14.33203125" style="1" customWidth="1"/>
    <col min="9224" max="9227" width="12.109375" style="1" customWidth="1"/>
    <col min="9228" max="9472" width="9.109375" style="1"/>
    <col min="9473" max="9473" width="8.109375" style="1" customWidth="1"/>
    <col min="9474" max="9474" width="9.44140625" style="1" customWidth="1"/>
    <col min="9475" max="9475" width="10.6640625" style="1" customWidth="1"/>
    <col min="9476" max="9476" width="10.44140625" style="1" customWidth="1"/>
    <col min="9477" max="9478" width="12.109375" style="1" customWidth="1"/>
    <col min="9479" max="9479" width="14.33203125" style="1" customWidth="1"/>
    <col min="9480" max="9483" width="12.109375" style="1" customWidth="1"/>
    <col min="9484" max="9728" width="9.109375" style="1"/>
    <col min="9729" max="9729" width="8.109375" style="1" customWidth="1"/>
    <col min="9730" max="9730" width="9.44140625" style="1" customWidth="1"/>
    <col min="9731" max="9731" width="10.6640625" style="1" customWidth="1"/>
    <col min="9732" max="9732" width="10.44140625" style="1" customWidth="1"/>
    <col min="9733" max="9734" width="12.109375" style="1" customWidth="1"/>
    <col min="9735" max="9735" width="14.33203125" style="1" customWidth="1"/>
    <col min="9736" max="9739" width="12.109375" style="1" customWidth="1"/>
    <col min="9740" max="9984" width="9.109375" style="1"/>
    <col min="9985" max="9985" width="8.109375" style="1" customWidth="1"/>
    <col min="9986" max="9986" width="9.44140625" style="1" customWidth="1"/>
    <col min="9987" max="9987" width="10.6640625" style="1" customWidth="1"/>
    <col min="9988" max="9988" width="10.44140625" style="1" customWidth="1"/>
    <col min="9989" max="9990" width="12.109375" style="1" customWidth="1"/>
    <col min="9991" max="9991" width="14.33203125" style="1" customWidth="1"/>
    <col min="9992" max="9995" width="12.109375" style="1" customWidth="1"/>
    <col min="9996" max="10240" width="9.109375" style="1"/>
    <col min="10241" max="10241" width="8.109375" style="1" customWidth="1"/>
    <col min="10242" max="10242" width="9.44140625" style="1" customWidth="1"/>
    <col min="10243" max="10243" width="10.6640625" style="1" customWidth="1"/>
    <col min="10244" max="10244" width="10.44140625" style="1" customWidth="1"/>
    <col min="10245" max="10246" width="12.109375" style="1" customWidth="1"/>
    <col min="10247" max="10247" width="14.33203125" style="1" customWidth="1"/>
    <col min="10248" max="10251" width="12.109375" style="1" customWidth="1"/>
    <col min="10252" max="10496" width="9.109375" style="1"/>
    <col min="10497" max="10497" width="8.109375" style="1" customWidth="1"/>
    <col min="10498" max="10498" width="9.44140625" style="1" customWidth="1"/>
    <col min="10499" max="10499" width="10.6640625" style="1" customWidth="1"/>
    <col min="10500" max="10500" width="10.44140625" style="1" customWidth="1"/>
    <col min="10501" max="10502" width="12.109375" style="1" customWidth="1"/>
    <col min="10503" max="10503" width="14.33203125" style="1" customWidth="1"/>
    <col min="10504" max="10507" width="12.109375" style="1" customWidth="1"/>
    <col min="10508" max="10752" width="9.109375" style="1"/>
    <col min="10753" max="10753" width="8.109375" style="1" customWidth="1"/>
    <col min="10754" max="10754" width="9.44140625" style="1" customWidth="1"/>
    <col min="10755" max="10755" width="10.6640625" style="1" customWidth="1"/>
    <col min="10756" max="10756" width="10.44140625" style="1" customWidth="1"/>
    <col min="10757" max="10758" width="12.109375" style="1" customWidth="1"/>
    <col min="10759" max="10759" width="14.33203125" style="1" customWidth="1"/>
    <col min="10760" max="10763" width="12.109375" style="1" customWidth="1"/>
    <col min="10764" max="11008" width="9.109375" style="1"/>
    <col min="11009" max="11009" width="8.109375" style="1" customWidth="1"/>
    <col min="11010" max="11010" width="9.44140625" style="1" customWidth="1"/>
    <col min="11011" max="11011" width="10.6640625" style="1" customWidth="1"/>
    <col min="11012" max="11012" width="10.44140625" style="1" customWidth="1"/>
    <col min="11013" max="11014" width="12.109375" style="1" customWidth="1"/>
    <col min="11015" max="11015" width="14.33203125" style="1" customWidth="1"/>
    <col min="11016" max="11019" width="12.109375" style="1" customWidth="1"/>
    <col min="11020" max="11264" width="9.109375" style="1"/>
    <col min="11265" max="11265" width="8.109375" style="1" customWidth="1"/>
    <col min="11266" max="11266" width="9.44140625" style="1" customWidth="1"/>
    <col min="11267" max="11267" width="10.6640625" style="1" customWidth="1"/>
    <col min="11268" max="11268" width="10.44140625" style="1" customWidth="1"/>
    <col min="11269" max="11270" width="12.109375" style="1" customWidth="1"/>
    <col min="11271" max="11271" width="14.33203125" style="1" customWidth="1"/>
    <col min="11272" max="11275" width="12.109375" style="1" customWidth="1"/>
    <col min="11276" max="11520" width="9.109375" style="1"/>
    <col min="11521" max="11521" width="8.109375" style="1" customWidth="1"/>
    <col min="11522" max="11522" width="9.44140625" style="1" customWidth="1"/>
    <col min="11523" max="11523" width="10.6640625" style="1" customWidth="1"/>
    <col min="11524" max="11524" width="10.44140625" style="1" customWidth="1"/>
    <col min="11525" max="11526" width="12.109375" style="1" customWidth="1"/>
    <col min="11527" max="11527" width="14.33203125" style="1" customWidth="1"/>
    <col min="11528" max="11531" width="12.109375" style="1" customWidth="1"/>
    <col min="11532" max="11776" width="9.109375" style="1"/>
    <col min="11777" max="11777" width="8.109375" style="1" customWidth="1"/>
    <col min="11778" max="11778" width="9.44140625" style="1" customWidth="1"/>
    <col min="11779" max="11779" width="10.6640625" style="1" customWidth="1"/>
    <col min="11780" max="11780" width="10.44140625" style="1" customWidth="1"/>
    <col min="11781" max="11782" width="12.109375" style="1" customWidth="1"/>
    <col min="11783" max="11783" width="14.33203125" style="1" customWidth="1"/>
    <col min="11784" max="11787" width="12.109375" style="1" customWidth="1"/>
    <col min="11788" max="12032" width="9.109375" style="1"/>
    <col min="12033" max="12033" width="8.109375" style="1" customWidth="1"/>
    <col min="12034" max="12034" width="9.44140625" style="1" customWidth="1"/>
    <col min="12035" max="12035" width="10.6640625" style="1" customWidth="1"/>
    <col min="12036" max="12036" width="10.44140625" style="1" customWidth="1"/>
    <col min="12037" max="12038" width="12.109375" style="1" customWidth="1"/>
    <col min="12039" max="12039" width="14.33203125" style="1" customWidth="1"/>
    <col min="12040" max="12043" width="12.109375" style="1" customWidth="1"/>
    <col min="12044" max="12288" width="9.109375" style="1"/>
    <col min="12289" max="12289" width="8.109375" style="1" customWidth="1"/>
    <col min="12290" max="12290" width="9.44140625" style="1" customWidth="1"/>
    <col min="12291" max="12291" width="10.6640625" style="1" customWidth="1"/>
    <col min="12292" max="12292" width="10.44140625" style="1" customWidth="1"/>
    <col min="12293" max="12294" width="12.109375" style="1" customWidth="1"/>
    <col min="12295" max="12295" width="14.33203125" style="1" customWidth="1"/>
    <col min="12296" max="12299" width="12.109375" style="1" customWidth="1"/>
    <col min="12300" max="12544" width="9.109375" style="1"/>
    <col min="12545" max="12545" width="8.109375" style="1" customWidth="1"/>
    <col min="12546" max="12546" width="9.44140625" style="1" customWidth="1"/>
    <col min="12547" max="12547" width="10.6640625" style="1" customWidth="1"/>
    <col min="12548" max="12548" width="10.44140625" style="1" customWidth="1"/>
    <col min="12549" max="12550" width="12.109375" style="1" customWidth="1"/>
    <col min="12551" max="12551" width="14.33203125" style="1" customWidth="1"/>
    <col min="12552" max="12555" width="12.109375" style="1" customWidth="1"/>
    <col min="12556" max="12800" width="9.109375" style="1"/>
    <col min="12801" max="12801" width="8.109375" style="1" customWidth="1"/>
    <col min="12802" max="12802" width="9.44140625" style="1" customWidth="1"/>
    <col min="12803" max="12803" width="10.6640625" style="1" customWidth="1"/>
    <col min="12804" max="12804" width="10.44140625" style="1" customWidth="1"/>
    <col min="12805" max="12806" width="12.109375" style="1" customWidth="1"/>
    <col min="12807" max="12807" width="14.33203125" style="1" customWidth="1"/>
    <col min="12808" max="12811" width="12.109375" style="1" customWidth="1"/>
    <col min="12812" max="13056" width="9.109375" style="1"/>
    <col min="13057" max="13057" width="8.109375" style="1" customWidth="1"/>
    <col min="13058" max="13058" width="9.44140625" style="1" customWidth="1"/>
    <col min="13059" max="13059" width="10.6640625" style="1" customWidth="1"/>
    <col min="13060" max="13060" width="10.44140625" style="1" customWidth="1"/>
    <col min="13061" max="13062" width="12.109375" style="1" customWidth="1"/>
    <col min="13063" max="13063" width="14.33203125" style="1" customWidth="1"/>
    <col min="13064" max="13067" width="12.109375" style="1" customWidth="1"/>
    <col min="13068" max="13312" width="9.109375" style="1"/>
    <col min="13313" max="13313" width="8.109375" style="1" customWidth="1"/>
    <col min="13314" max="13314" width="9.44140625" style="1" customWidth="1"/>
    <col min="13315" max="13315" width="10.6640625" style="1" customWidth="1"/>
    <col min="13316" max="13316" width="10.44140625" style="1" customWidth="1"/>
    <col min="13317" max="13318" width="12.109375" style="1" customWidth="1"/>
    <col min="13319" max="13319" width="14.33203125" style="1" customWidth="1"/>
    <col min="13320" max="13323" width="12.109375" style="1" customWidth="1"/>
    <col min="13324" max="13568" width="9.109375" style="1"/>
    <col min="13569" max="13569" width="8.109375" style="1" customWidth="1"/>
    <col min="13570" max="13570" width="9.44140625" style="1" customWidth="1"/>
    <col min="13571" max="13571" width="10.6640625" style="1" customWidth="1"/>
    <col min="13572" max="13572" width="10.44140625" style="1" customWidth="1"/>
    <col min="13573" max="13574" width="12.109375" style="1" customWidth="1"/>
    <col min="13575" max="13575" width="14.33203125" style="1" customWidth="1"/>
    <col min="13576" max="13579" width="12.109375" style="1" customWidth="1"/>
    <col min="13580" max="13824" width="9.109375" style="1"/>
    <col min="13825" max="13825" width="8.109375" style="1" customWidth="1"/>
    <col min="13826" max="13826" width="9.44140625" style="1" customWidth="1"/>
    <col min="13827" max="13827" width="10.6640625" style="1" customWidth="1"/>
    <col min="13828" max="13828" width="10.44140625" style="1" customWidth="1"/>
    <col min="13829" max="13830" width="12.109375" style="1" customWidth="1"/>
    <col min="13831" max="13831" width="14.33203125" style="1" customWidth="1"/>
    <col min="13832" max="13835" width="12.109375" style="1" customWidth="1"/>
    <col min="13836" max="14080" width="9.109375" style="1"/>
    <col min="14081" max="14081" width="8.109375" style="1" customWidth="1"/>
    <col min="14082" max="14082" width="9.44140625" style="1" customWidth="1"/>
    <col min="14083" max="14083" width="10.6640625" style="1" customWidth="1"/>
    <col min="14084" max="14084" width="10.44140625" style="1" customWidth="1"/>
    <col min="14085" max="14086" width="12.109375" style="1" customWidth="1"/>
    <col min="14087" max="14087" width="14.33203125" style="1" customWidth="1"/>
    <col min="14088" max="14091" width="12.109375" style="1" customWidth="1"/>
    <col min="14092" max="14336" width="9.109375" style="1"/>
    <col min="14337" max="14337" width="8.109375" style="1" customWidth="1"/>
    <col min="14338" max="14338" width="9.44140625" style="1" customWidth="1"/>
    <col min="14339" max="14339" width="10.6640625" style="1" customWidth="1"/>
    <col min="14340" max="14340" width="10.44140625" style="1" customWidth="1"/>
    <col min="14341" max="14342" width="12.109375" style="1" customWidth="1"/>
    <col min="14343" max="14343" width="14.33203125" style="1" customWidth="1"/>
    <col min="14344" max="14347" width="12.109375" style="1" customWidth="1"/>
    <col min="14348" max="14592" width="9.109375" style="1"/>
    <col min="14593" max="14593" width="8.109375" style="1" customWidth="1"/>
    <col min="14594" max="14594" width="9.44140625" style="1" customWidth="1"/>
    <col min="14595" max="14595" width="10.6640625" style="1" customWidth="1"/>
    <col min="14596" max="14596" width="10.44140625" style="1" customWidth="1"/>
    <col min="14597" max="14598" width="12.109375" style="1" customWidth="1"/>
    <col min="14599" max="14599" width="14.33203125" style="1" customWidth="1"/>
    <col min="14600" max="14603" width="12.109375" style="1" customWidth="1"/>
    <col min="14604" max="14848" width="9.109375" style="1"/>
    <col min="14849" max="14849" width="8.109375" style="1" customWidth="1"/>
    <col min="14850" max="14850" width="9.44140625" style="1" customWidth="1"/>
    <col min="14851" max="14851" width="10.6640625" style="1" customWidth="1"/>
    <col min="14852" max="14852" width="10.44140625" style="1" customWidth="1"/>
    <col min="14853" max="14854" width="12.109375" style="1" customWidth="1"/>
    <col min="14855" max="14855" width="14.33203125" style="1" customWidth="1"/>
    <col min="14856" max="14859" width="12.109375" style="1" customWidth="1"/>
    <col min="14860" max="15104" width="9.109375" style="1"/>
    <col min="15105" max="15105" width="8.109375" style="1" customWidth="1"/>
    <col min="15106" max="15106" width="9.44140625" style="1" customWidth="1"/>
    <col min="15107" max="15107" width="10.6640625" style="1" customWidth="1"/>
    <col min="15108" max="15108" width="10.44140625" style="1" customWidth="1"/>
    <col min="15109" max="15110" width="12.109375" style="1" customWidth="1"/>
    <col min="15111" max="15111" width="14.33203125" style="1" customWidth="1"/>
    <col min="15112" max="15115" width="12.109375" style="1" customWidth="1"/>
    <col min="15116" max="15360" width="9.109375" style="1"/>
    <col min="15361" max="15361" width="8.109375" style="1" customWidth="1"/>
    <col min="15362" max="15362" width="9.44140625" style="1" customWidth="1"/>
    <col min="15363" max="15363" width="10.6640625" style="1" customWidth="1"/>
    <col min="15364" max="15364" width="10.44140625" style="1" customWidth="1"/>
    <col min="15365" max="15366" width="12.109375" style="1" customWidth="1"/>
    <col min="15367" max="15367" width="14.33203125" style="1" customWidth="1"/>
    <col min="15368" max="15371" width="12.109375" style="1" customWidth="1"/>
    <col min="15372" max="15616" width="9.109375" style="1"/>
    <col min="15617" max="15617" width="8.109375" style="1" customWidth="1"/>
    <col min="15618" max="15618" width="9.44140625" style="1" customWidth="1"/>
    <col min="15619" max="15619" width="10.6640625" style="1" customWidth="1"/>
    <col min="15620" max="15620" width="10.44140625" style="1" customWidth="1"/>
    <col min="15621" max="15622" width="12.109375" style="1" customWidth="1"/>
    <col min="15623" max="15623" width="14.33203125" style="1" customWidth="1"/>
    <col min="15624" max="15627" width="12.109375" style="1" customWidth="1"/>
    <col min="15628" max="15872" width="9.109375" style="1"/>
    <col min="15873" max="15873" width="8.109375" style="1" customWidth="1"/>
    <col min="15874" max="15874" width="9.44140625" style="1" customWidth="1"/>
    <col min="15875" max="15875" width="10.6640625" style="1" customWidth="1"/>
    <col min="15876" max="15876" width="10.44140625" style="1" customWidth="1"/>
    <col min="15877" max="15878" width="12.109375" style="1" customWidth="1"/>
    <col min="15879" max="15879" width="14.33203125" style="1" customWidth="1"/>
    <col min="15880" max="15883" width="12.109375" style="1" customWidth="1"/>
    <col min="15884" max="16128" width="9.109375" style="1"/>
    <col min="16129" max="16129" width="8.109375" style="1" customWidth="1"/>
    <col min="16130" max="16130" width="9.44140625" style="1" customWidth="1"/>
    <col min="16131" max="16131" width="10.6640625" style="1" customWidth="1"/>
    <col min="16132" max="16132" width="10.44140625" style="1" customWidth="1"/>
    <col min="16133" max="16134" width="12.109375" style="1" customWidth="1"/>
    <col min="16135" max="16135" width="14.33203125" style="1" customWidth="1"/>
    <col min="16136" max="16139" width="12.109375" style="1" customWidth="1"/>
    <col min="16140" max="16384" width="9.109375" style="1"/>
  </cols>
  <sheetData>
    <row r="1" spans="1:11" ht="46" customHeight="1" x14ac:dyDescent="0.3">
      <c r="A1" s="199" t="s">
        <v>0</v>
      </c>
      <c r="B1" s="199"/>
      <c r="C1" s="199"/>
      <c r="D1" s="199"/>
      <c r="E1" s="199"/>
      <c r="F1" s="199"/>
      <c r="G1" s="199"/>
      <c r="H1" s="199"/>
      <c r="I1" s="199"/>
      <c r="J1" s="199"/>
      <c r="K1" s="199"/>
    </row>
    <row r="2" spans="1:11" ht="12.8" x14ac:dyDescent="0.25">
      <c r="A2" s="2"/>
    </row>
    <row r="3" spans="1:11" s="4" customFormat="1" ht="37.35" x14ac:dyDescent="0.3">
      <c r="A3" s="3" t="s">
        <v>1</v>
      </c>
      <c r="B3" s="3" t="s">
        <v>2</v>
      </c>
      <c r="C3" s="3" t="s">
        <v>3</v>
      </c>
      <c r="D3" s="3" t="s">
        <v>4</v>
      </c>
      <c r="E3" s="3" t="s">
        <v>5</v>
      </c>
      <c r="F3" s="3" t="s">
        <v>6</v>
      </c>
      <c r="G3" s="3" t="s">
        <v>7</v>
      </c>
      <c r="H3" s="3" t="s">
        <v>8</v>
      </c>
      <c r="I3" s="3" t="s">
        <v>9</v>
      </c>
      <c r="J3" s="3" t="s">
        <v>10</v>
      </c>
      <c r="K3" s="3" t="s">
        <v>11</v>
      </c>
    </row>
    <row r="4" spans="1:11" s="9" customFormat="1" ht="23.25" customHeight="1" x14ac:dyDescent="0.3">
      <c r="A4" s="5" t="s">
        <v>12</v>
      </c>
      <c r="B4" s="6">
        <v>3</v>
      </c>
      <c r="C4" s="7">
        <v>1490000</v>
      </c>
      <c r="D4" s="7">
        <f>B4*C4</f>
        <v>4470000</v>
      </c>
      <c r="E4" s="7">
        <f>C4*40%</f>
        <v>596000</v>
      </c>
      <c r="F4" s="7"/>
      <c r="G4" s="7">
        <f>D4*23.5%</f>
        <v>1050450</v>
      </c>
      <c r="H4" s="7">
        <f>D4+F4+G4</f>
        <v>5520450</v>
      </c>
      <c r="I4" s="7">
        <f>D4+E4+F4+G4</f>
        <v>6116450</v>
      </c>
      <c r="J4" s="8">
        <f t="shared" ref="J4:K7" si="0">ROUND(H4/26,0)</f>
        <v>212325</v>
      </c>
      <c r="K4" s="8">
        <f t="shared" si="0"/>
        <v>235248</v>
      </c>
    </row>
    <row r="5" spans="1:11" s="9" customFormat="1" ht="28" customHeight="1" x14ac:dyDescent="0.3">
      <c r="A5" s="5" t="s">
        <v>13</v>
      </c>
      <c r="B5" s="6">
        <v>2.67</v>
      </c>
      <c r="C5" s="7">
        <v>1490000</v>
      </c>
      <c r="D5" s="7">
        <f>B5*C5</f>
        <v>3978300</v>
      </c>
      <c r="E5" s="7">
        <f>C5*40%</f>
        <v>596000</v>
      </c>
      <c r="F5" s="7"/>
      <c r="G5" s="7">
        <f>D5*23.5%</f>
        <v>934900.5</v>
      </c>
      <c r="H5" s="7">
        <f>D5+F5+G5</f>
        <v>4913200.5</v>
      </c>
      <c r="I5" s="7">
        <f>D5+E5+F5+G5</f>
        <v>5509200.5</v>
      </c>
      <c r="J5" s="8">
        <f t="shared" si="0"/>
        <v>188969</v>
      </c>
      <c r="K5" s="8">
        <f t="shared" si="0"/>
        <v>211892</v>
      </c>
    </row>
    <row r="6" spans="1:11" s="9" customFormat="1" ht="28" customHeight="1" x14ac:dyDescent="0.3">
      <c r="A6" s="5" t="s">
        <v>14</v>
      </c>
      <c r="B6" s="6">
        <v>2.34</v>
      </c>
      <c r="C6" s="7">
        <v>1490000</v>
      </c>
      <c r="D6" s="7">
        <f>B6*C6</f>
        <v>3486600</v>
      </c>
      <c r="E6" s="7">
        <f>C6*40%</f>
        <v>596000</v>
      </c>
      <c r="F6" s="7"/>
      <c r="G6" s="7">
        <f>D6*23.5%</f>
        <v>819351</v>
      </c>
      <c r="H6" s="7">
        <f>D6+F6+G6</f>
        <v>4305951</v>
      </c>
      <c r="I6" s="7">
        <f>D6+E6+F6+G6</f>
        <v>4901951</v>
      </c>
      <c r="J6" s="8">
        <f t="shared" si="0"/>
        <v>165614</v>
      </c>
      <c r="K6" s="8">
        <f t="shared" si="0"/>
        <v>188537</v>
      </c>
    </row>
    <row r="7" spans="1:11" s="9" customFormat="1" ht="25.55" customHeight="1" x14ac:dyDescent="0.3">
      <c r="A7" s="10" t="s">
        <v>15</v>
      </c>
      <c r="B7" s="11">
        <v>2.59</v>
      </c>
      <c r="C7" s="12">
        <v>1490000</v>
      </c>
      <c r="D7" s="12">
        <f>B7*C7</f>
        <v>3859100</v>
      </c>
      <c r="E7" s="12">
        <f>C7*40%</f>
        <v>596000</v>
      </c>
      <c r="F7" s="12"/>
      <c r="G7" s="12">
        <f>D7*23.5%</f>
        <v>906888.5</v>
      </c>
      <c r="H7" s="12">
        <f>D7+F7+G7</f>
        <v>4765988.5</v>
      </c>
      <c r="I7" s="12">
        <f>D7+E7+F7+G7</f>
        <v>5361988.5</v>
      </c>
      <c r="J7" s="13">
        <f t="shared" si="0"/>
        <v>183307</v>
      </c>
      <c r="K7" s="13">
        <f t="shared" si="0"/>
        <v>206230</v>
      </c>
    </row>
    <row r="8" spans="1:11" ht="35.549999999999997" customHeight="1" x14ac:dyDescent="0.3">
      <c r="A8" s="198" t="s">
        <v>16</v>
      </c>
      <c r="B8" s="198"/>
      <c r="C8" s="198"/>
      <c r="D8" s="198"/>
      <c r="E8" s="198"/>
      <c r="F8" s="198"/>
      <c r="G8" s="198"/>
      <c r="H8" s="198"/>
      <c r="I8" s="198"/>
      <c r="J8" s="198"/>
      <c r="K8" s="198"/>
    </row>
    <row r="9" spans="1:11" ht="30.6" customHeight="1" x14ac:dyDescent="0.3">
      <c r="A9" s="198" t="s">
        <v>17</v>
      </c>
      <c r="B9" s="198"/>
      <c r="C9" s="198"/>
      <c r="D9" s="198"/>
      <c r="E9" s="198"/>
      <c r="F9" s="198"/>
      <c r="G9" s="198"/>
      <c r="H9" s="198"/>
      <c r="I9" s="198"/>
      <c r="J9" s="198"/>
      <c r="K9" s="198"/>
    </row>
    <row r="10" spans="1:11" ht="33.049999999999997" customHeight="1" x14ac:dyDescent="0.3">
      <c r="A10" s="198" t="s">
        <v>18</v>
      </c>
      <c r="B10" s="198"/>
      <c r="C10" s="198"/>
      <c r="D10" s="198"/>
      <c r="E10" s="198"/>
      <c r="F10" s="198"/>
      <c r="G10" s="198"/>
      <c r="H10" s="198"/>
      <c r="I10" s="198"/>
      <c r="J10" s="198"/>
      <c r="K10" s="198"/>
    </row>
    <row r="11" spans="1:11" ht="38.950000000000003" customHeight="1" x14ac:dyDescent="0.3">
      <c r="A11" s="198" t="s">
        <v>19</v>
      </c>
      <c r="B11" s="198"/>
      <c r="C11" s="198"/>
      <c r="D11" s="198"/>
      <c r="E11" s="198"/>
      <c r="F11" s="198"/>
      <c r="G11" s="198"/>
      <c r="H11" s="198"/>
      <c r="I11" s="198"/>
      <c r="J11" s="198"/>
      <c r="K11" s="198"/>
    </row>
    <row r="12" spans="1:11" ht="31.95" customHeight="1" x14ac:dyDescent="0.3">
      <c r="A12" s="198" t="s">
        <v>20</v>
      </c>
      <c r="B12" s="198"/>
      <c r="C12" s="198"/>
      <c r="D12" s="198"/>
      <c r="E12" s="198"/>
      <c r="F12" s="198"/>
      <c r="G12" s="198"/>
      <c r="H12" s="198"/>
      <c r="I12" s="198"/>
      <c r="J12" s="198"/>
      <c r="K12" s="198"/>
    </row>
    <row r="13" spans="1:11" ht="30.6" customHeight="1" x14ac:dyDescent="0.3">
      <c r="A13" s="198" t="s">
        <v>21</v>
      </c>
      <c r="B13" s="198"/>
      <c r="C13" s="198"/>
      <c r="D13" s="198"/>
      <c r="E13" s="198"/>
      <c r="F13" s="198"/>
      <c r="G13" s="198"/>
      <c r="H13" s="198"/>
      <c r="I13" s="198"/>
      <c r="J13" s="198"/>
      <c r="K13" s="198"/>
    </row>
  </sheetData>
  <mergeCells count="7">
    <mergeCell ref="A13:K13"/>
    <mergeCell ref="A1:K1"/>
    <mergeCell ref="A8:K8"/>
    <mergeCell ref="A9:K9"/>
    <mergeCell ref="A10:K10"/>
    <mergeCell ref="A11:K11"/>
    <mergeCell ref="A12:K12"/>
  </mergeCells>
  <printOptions horizontalCentered="1"/>
  <pageMargins left="0.19685039370078741" right="0.19685039370078741" top="1.17" bottom="0.74803149606299213" header="0.31496062992125984" footer="0.31496062992125984"/>
  <pageSetup paperSize="9" orientation="landscape" useFirstPageNumber="1" r:id="rId1"/>
  <headerFooter>
    <oddFooter>&amp;CPhuluc01 -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9"/>
  <sheetViews>
    <sheetView view="pageBreakPreview" zoomScale="60" zoomScaleNormal="80" workbookViewId="0">
      <selection activeCell="A2" sqref="A2:J2"/>
    </sheetView>
  </sheetViews>
  <sheetFormatPr defaultRowHeight="15.05" x14ac:dyDescent="0.3"/>
  <cols>
    <col min="1" max="1" width="8.88671875" customWidth="1"/>
    <col min="2" max="2" width="65.21875" customWidth="1"/>
    <col min="3" max="3" width="10.6640625" customWidth="1"/>
    <col min="4" max="4" width="10" customWidth="1"/>
    <col min="5" max="5" width="11.33203125" customWidth="1"/>
    <col min="6" max="6" width="7.6640625" customWidth="1"/>
    <col min="7" max="7" width="7" customWidth="1"/>
    <col min="8" max="8" width="13.5546875" customWidth="1"/>
    <col min="9" max="9" width="12.5546875" customWidth="1"/>
    <col min="10" max="10" width="13.5546875" customWidth="1"/>
  </cols>
  <sheetData>
    <row r="1" spans="1:11" ht="44.55" customHeight="1" x14ac:dyDescent="0.3">
      <c r="A1" s="200" t="s">
        <v>352</v>
      </c>
      <c r="B1" s="201"/>
      <c r="C1" s="201"/>
      <c r="D1" s="201"/>
      <c r="E1" s="201"/>
      <c r="F1" s="201"/>
      <c r="G1" s="201"/>
      <c r="H1" s="201"/>
      <c r="I1" s="201"/>
      <c r="J1" s="201"/>
      <c r="K1" s="138"/>
    </row>
    <row r="2" spans="1:11" ht="30.15" customHeight="1" x14ac:dyDescent="0.3">
      <c r="A2" s="202" t="s">
        <v>327</v>
      </c>
      <c r="B2" s="203"/>
      <c r="C2" s="203"/>
      <c r="D2" s="203"/>
      <c r="E2" s="203"/>
      <c r="F2" s="203"/>
      <c r="G2" s="203"/>
      <c r="H2" s="203"/>
      <c r="I2" s="203"/>
      <c r="J2" s="203"/>
      <c r="K2" s="138" t="s">
        <v>22</v>
      </c>
    </row>
    <row r="3" spans="1:11" ht="24.9" customHeight="1" x14ac:dyDescent="0.3">
      <c r="A3" s="204" t="s">
        <v>23</v>
      </c>
      <c r="B3" s="204" t="s">
        <v>24</v>
      </c>
      <c r="C3" s="204" t="s">
        <v>25</v>
      </c>
      <c r="D3" s="204" t="s">
        <v>26</v>
      </c>
      <c r="E3" s="204"/>
      <c r="F3" s="204" t="s">
        <v>27</v>
      </c>
      <c r="G3" s="204"/>
      <c r="H3" s="204" t="s">
        <v>28</v>
      </c>
      <c r="I3" s="204"/>
      <c r="J3" s="205" t="s">
        <v>29</v>
      </c>
      <c r="K3" s="138"/>
    </row>
    <row r="4" spans="1:11" ht="28.8" customHeight="1" x14ac:dyDescent="0.3">
      <c r="A4" s="204"/>
      <c r="B4" s="204"/>
      <c r="C4" s="204"/>
      <c r="D4" s="110" t="s">
        <v>30</v>
      </c>
      <c r="E4" s="110" t="s">
        <v>31</v>
      </c>
      <c r="F4" s="110" t="s">
        <v>30</v>
      </c>
      <c r="G4" s="110" t="s">
        <v>31</v>
      </c>
      <c r="H4" s="110" t="s">
        <v>30</v>
      </c>
      <c r="I4" s="110" t="s">
        <v>31</v>
      </c>
      <c r="J4" s="205"/>
      <c r="K4" s="138"/>
    </row>
    <row r="5" spans="1:11" ht="49.75" x14ac:dyDescent="0.3">
      <c r="A5" s="111" t="s">
        <v>32</v>
      </c>
      <c r="B5" s="112" t="s">
        <v>33</v>
      </c>
      <c r="C5" s="113"/>
      <c r="D5" s="113"/>
      <c r="E5" s="113"/>
      <c r="F5" s="114"/>
      <c r="G5" s="114"/>
      <c r="H5" s="115">
        <f>SUM(H6,H11,H15:H17,H21,H24:H26)</f>
        <v>494734454</v>
      </c>
      <c r="I5" s="115">
        <f t="shared" ref="I5:J5" si="0">SUM(I6,I11,I15:I17,I21,I24:I26)</f>
        <v>42928874</v>
      </c>
      <c r="J5" s="115">
        <f t="shared" si="0"/>
        <v>537663328</v>
      </c>
      <c r="K5" s="138"/>
    </row>
    <row r="6" spans="1:11" x14ac:dyDescent="0.3">
      <c r="A6" s="116">
        <v>1</v>
      </c>
      <c r="B6" s="117" t="s">
        <v>34</v>
      </c>
      <c r="C6" s="118"/>
      <c r="D6" s="118"/>
      <c r="E6" s="118"/>
      <c r="F6" s="119"/>
      <c r="G6" s="119"/>
      <c r="H6" s="120">
        <f>SUM(H7:H10)</f>
        <v>25682848</v>
      </c>
      <c r="I6" s="120">
        <f t="shared" ref="I6:J6" si="1">SUM(I7:I10)</f>
        <v>14308496</v>
      </c>
      <c r="J6" s="120">
        <f t="shared" si="1"/>
        <v>39991344</v>
      </c>
      <c r="K6" s="138"/>
    </row>
    <row r="7" spans="1:11" ht="39.299999999999997" x14ac:dyDescent="0.3">
      <c r="A7" s="116" t="s">
        <v>35</v>
      </c>
      <c r="B7" s="117" t="s">
        <v>36</v>
      </c>
      <c r="C7" s="116" t="s">
        <v>37</v>
      </c>
      <c r="D7" s="121">
        <f>(3*'Don gia ngay cong'!$J$4+'Don gia ngay cong'!$J$6)</f>
        <v>802589</v>
      </c>
      <c r="E7" s="121">
        <f>(3*'Don gia ngay cong'!$K$4+'Don gia ngay cong'!$K$6)</f>
        <v>894281</v>
      </c>
      <c r="F7" s="122">
        <v>12</v>
      </c>
      <c r="G7" s="119"/>
      <c r="H7" s="121">
        <f>D7*F7</f>
        <v>9631068</v>
      </c>
      <c r="I7" s="121">
        <f>E7*G7</f>
        <v>0</v>
      </c>
      <c r="J7" s="121">
        <f>I7+H7</f>
        <v>9631068</v>
      </c>
      <c r="K7" s="138"/>
    </row>
    <row r="8" spans="1:11" ht="26.2" x14ac:dyDescent="0.3">
      <c r="A8" s="116" t="s">
        <v>38</v>
      </c>
      <c r="B8" s="117" t="s">
        <v>39</v>
      </c>
      <c r="C8" s="116" t="s">
        <v>37</v>
      </c>
      <c r="D8" s="121">
        <f>(3*'Don gia ngay cong'!$J$4+'Don gia ngay cong'!$J$6)</f>
        <v>802589</v>
      </c>
      <c r="E8" s="121">
        <f>(3*'Don gia ngay cong'!$K$4+'Don gia ngay cong'!$K$6)</f>
        <v>894281</v>
      </c>
      <c r="F8" s="122">
        <v>8</v>
      </c>
      <c r="G8" s="119"/>
      <c r="H8" s="121">
        <f t="shared" ref="H8:I71" si="2">D8*F8</f>
        <v>6420712</v>
      </c>
      <c r="I8" s="121">
        <f t="shared" si="2"/>
        <v>0</v>
      </c>
      <c r="J8" s="121">
        <f t="shared" ref="J8:J71" si="3">I8+H8</f>
        <v>6420712</v>
      </c>
      <c r="K8" s="138"/>
    </row>
    <row r="9" spans="1:11" ht="26.2" x14ac:dyDescent="0.3">
      <c r="A9" s="116" t="s">
        <v>40</v>
      </c>
      <c r="B9" s="117" t="s">
        <v>41</v>
      </c>
      <c r="C9" s="116" t="s">
        <v>37</v>
      </c>
      <c r="D9" s="121">
        <f>(3*'Don gia ngay cong'!$J$4+'Don gia ngay cong'!$J$6)</f>
        <v>802589</v>
      </c>
      <c r="E9" s="121">
        <f>(3*'Don gia ngay cong'!$K$4+'Don gia ngay cong'!$K$6)</f>
        <v>894281</v>
      </c>
      <c r="F9" s="122">
        <v>4</v>
      </c>
      <c r="G9" s="122">
        <v>16</v>
      </c>
      <c r="H9" s="121">
        <f t="shared" si="2"/>
        <v>3210356</v>
      </c>
      <c r="I9" s="121">
        <f t="shared" si="2"/>
        <v>14308496</v>
      </c>
      <c r="J9" s="121">
        <f t="shared" si="3"/>
        <v>17518852</v>
      </c>
      <c r="K9" s="138"/>
    </row>
    <row r="10" spans="1:11" ht="26.2" x14ac:dyDescent="0.3">
      <c r="A10" s="116" t="s">
        <v>42</v>
      </c>
      <c r="B10" s="117" t="s">
        <v>43</v>
      </c>
      <c r="C10" s="116" t="s">
        <v>37</v>
      </c>
      <c r="D10" s="121">
        <f>(3*'Don gia ngay cong'!$J$4+'Don gia ngay cong'!$J$6)</f>
        <v>802589</v>
      </c>
      <c r="E10" s="121">
        <f>(3*'Don gia ngay cong'!$K$4+'Don gia ngay cong'!$K$6)</f>
        <v>894281</v>
      </c>
      <c r="F10" s="122">
        <v>8</v>
      </c>
      <c r="G10" s="119"/>
      <c r="H10" s="121">
        <f t="shared" si="2"/>
        <v>6420712</v>
      </c>
      <c r="I10" s="121">
        <f t="shared" si="2"/>
        <v>0</v>
      </c>
      <c r="J10" s="121">
        <f t="shared" si="3"/>
        <v>6420712</v>
      </c>
      <c r="K10" s="138"/>
    </row>
    <row r="11" spans="1:11" x14ac:dyDescent="0.3">
      <c r="A11" s="116">
        <v>2</v>
      </c>
      <c r="B11" s="117" t="s">
        <v>44</v>
      </c>
      <c r="C11" s="118"/>
      <c r="D11" s="118"/>
      <c r="E11" s="118"/>
      <c r="F11" s="119"/>
      <c r="G11" s="119"/>
      <c r="H11" s="121">
        <f>SUM(H12:H14)</f>
        <v>0</v>
      </c>
      <c r="I11" s="121">
        <f t="shared" ref="I11:J11" si="4">SUM(I12:I14)</f>
        <v>17325088</v>
      </c>
      <c r="J11" s="121">
        <f t="shared" si="4"/>
        <v>17325088</v>
      </c>
      <c r="K11" s="138"/>
    </row>
    <row r="12" spans="1:11" ht="26.2" x14ac:dyDescent="0.3">
      <c r="A12" s="116" t="s">
        <v>35</v>
      </c>
      <c r="B12" s="117" t="s">
        <v>45</v>
      </c>
      <c r="C12" s="123" t="s">
        <v>46</v>
      </c>
      <c r="D12" s="124">
        <f>(3*'Don gia ngay cong'!$J$4+2*'Don gia ngay cong'!$J$6)</f>
        <v>968203</v>
      </c>
      <c r="E12" s="124">
        <f>(3*'Don gia ngay cong'!$K$4+2*'Don gia ngay cong'!$K$6)</f>
        <v>1082818</v>
      </c>
      <c r="F12" s="119"/>
      <c r="G12" s="122">
        <v>1</v>
      </c>
      <c r="H12" s="121">
        <f t="shared" si="2"/>
        <v>0</v>
      </c>
      <c r="I12" s="121">
        <f t="shared" si="2"/>
        <v>1082818</v>
      </c>
      <c r="J12" s="121">
        <f t="shared" si="3"/>
        <v>1082818</v>
      </c>
      <c r="K12" s="138"/>
    </row>
    <row r="13" spans="1:11" ht="26.2" x14ac:dyDescent="0.3">
      <c r="A13" s="116" t="s">
        <v>38</v>
      </c>
      <c r="B13" s="117" t="s">
        <v>47</v>
      </c>
      <c r="C13" s="123" t="s">
        <v>46</v>
      </c>
      <c r="D13" s="124">
        <f>(3*'Don gia ngay cong'!$J$4+2*'Don gia ngay cong'!$J$6)</f>
        <v>968203</v>
      </c>
      <c r="E13" s="124">
        <f>(3*'Don gia ngay cong'!$K$4+2*'Don gia ngay cong'!$K$6)</f>
        <v>1082818</v>
      </c>
      <c r="F13" s="119"/>
      <c r="G13" s="122">
        <v>12</v>
      </c>
      <c r="H13" s="121">
        <f t="shared" si="2"/>
        <v>0</v>
      </c>
      <c r="I13" s="121">
        <f t="shared" si="2"/>
        <v>12993816</v>
      </c>
      <c r="J13" s="121">
        <f t="shared" si="3"/>
        <v>12993816</v>
      </c>
      <c r="K13" s="138"/>
    </row>
    <row r="14" spans="1:11" ht="26.2" x14ac:dyDescent="0.3">
      <c r="A14" s="116" t="s">
        <v>40</v>
      </c>
      <c r="B14" s="117" t="s">
        <v>48</v>
      </c>
      <c r="C14" s="123" t="s">
        <v>46</v>
      </c>
      <c r="D14" s="124">
        <f>(3*'Don gia ngay cong'!$J$4+2*'Don gia ngay cong'!$J$6)</f>
        <v>968203</v>
      </c>
      <c r="E14" s="124">
        <f>(3*'Don gia ngay cong'!$K$4+2*'Don gia ngay cong'!$K$6)</f>
        <v>1082818</v>
      </c>
      <c r="F14" s="119"/>
      <c r="G14" s="122">
        <v>3</v>
      </c>
      <c r="H14" s="121">
        <f t="shared" si="2"/>
        <v>0</v>
      </c>
      <c r="I14" s="121">
        <f t="shared" si="2"/>
        <v>3248454</v>
      </c>
      <c r="J14" s="121">
        <f t="shared" si="3"/>
        <v>3248454</v>
      </c>
      <c r="K14" s="138"/>
    </row>
    <row r="15" spans="1:11" ht="26.2" x14ac:dyDescent="0.3">
      <c r="A15" s="116">
        <v>3</v>
      </c>
      <c r="B15" s="117" t="s">
        <v>49</v>
      </c>
      <c r="C15" s="116" t="s">
        <v>50</v>
      </c>
      <c r="D15" s="121">
        <f>(4*'Don gia ngay cong'!$J$4+1*'Don gia ngay cong'!$J$6)</f>
        <v>1014914</v>
      </c>
      <c r="E15" s="121">
        <f>(4*'Don gia ngay cong'!$K$4+1*'Don gia ngay cong'!$K$6)</f>
        <v>1129529</v>
      </c>
      <c r="F15" s="122">
        <v>16</v>
      </c>
      <c r="G15" s="119"/>
      <c r="H15" s="121">
        <f t="shared" si="2"/>
        <v>16238624</v>
      </c>
      <c r="I15" s="121">
        <f t="shared" si="2"/>
        <v>0</v>
      </c>
      <c r="J15" s="121">
        <f t="shared" si="3"/>
        <v>16238624</v>
      </c>
      <c r="K15" s="138"/>
    </row>
    <row r="16" spans="1:11" ht="26.2" x14ac:dyDescent="0.3">
      <c r="A16" s="116">
        <v>4</v>
      </c>
      <c r="B16" s="117" t="s">
        <v>51</v>
      </c>
      <c r="C16" s="116" t="s">
        <v>50</v>
      </c>
      <c r="D16" s="121">
        <f>(4*'Don gia ngay cong'!$J$4+1*'Don gia ngay cong'!$J$6)</f>
        <v>1014914</v>
      </c>
      <c r="E16" s="121">
        <f>(4*'Don gia ngay cong'!$K$4+1*'Don gia ngay cong'!$K$6)</f>
        <v>1129529</v>
      </c>
      <c r="F16" s="122">
        <v>8</v>
      </c>
      <c r="G16" s="119"/>
      <c r="H16" s="121">
        <f t="shared" si="2"/>
        <v>8119312</v>
      </c>
      <c r="I16" s="121">
        <f t="shared" si="2"/>
        <v>0</v>
      </c>
      <c r="J16" s="121">
        <f t="shared" si="3"/>
        <v>8119312</v>
      </c>
      <c r="K16" s="138"/>
    </row>
    <row r="17" spans="1:11" x14ac:dyDescent="0.3">
      <c r="A17" s="116">
        <v>5</v>
      </c>
      <c r="B17" s="117" t="s">
        <v>52</v>
      </c>
      <c r="C17" s="118"/>
      <c r="D17" s="118"/>
      <c r="E17" s="118"/>
      <c r="F17" s="119"/>
      <c r="G17" s="119"/>
      <c r="H17" s="121">
        <f>SUM(H18:H20)</f>
        <v>16238624</v>
      </c>
      <c r="I17" s="121">
        <f t="shared" ref="I17:J17" si="5">SUM(I18:I20)</f>
        <v>0</v>
      </c>
      <c r="J17" s="121">
        <f t="shared" si="5"/>
        <v>16238624</v>
      </c>
      <c r="K17" s="138"/>
    </row>
    <row r="18" spans="1:11" ht="26.2" x14ac:dyDescent="0.3">
      <c r="A18" s="116" t="s">
        <v>35</v>
      </c>
      <c r="B18" s="117" t="s">
        <v>53</v>
      </c>
      <c r="C18" s="116" t="s">
        <v>50</v>
      </c>
      <c r="D18" s="121">
        <f>(4*'Don gia ngay cong'!$J$4+1*'Don gia ngay cong'!$J$6)</f>
        <v>1014914</v>
      </c>
      <c r="E18" s="121">
        <f>(4*'Don gia ngay cong'!$K$4+1*'Don gia ngay cong'!$K$6)</f>
        <v>1129529</v>
      </c>
      <c r="F18" s="122">
        <v>6</v>
      </c>
      <c r="G18" s="119"/>
      <c r="H18" s="121">
        <f t="shared" si="2"/>
        <v>6089484</v>
      </c>
      <c r="I18" s="121">
        <f t="shared" si="2"/>
        <v>0</v>
      </c>
      <c r="J18" s="121">
        <f t="shared" si="3"/>
        <v>6089484</v>
      </c>
      <c r="K18" s="138"/>
    </row>
    <row r="19" spans="1:11" ht="26.2" x14ac:dyDescent="0.3">
      <c r="A19" s="116" t="s">
        <v>38</v>
      </c>
      <c r="B19" s="117" t="s">
        <v>54</v>
      </c>
      <c r="C19" s="116" t="s">
        <v>50</v>
      </c>
      <c r="D19" s="121">
        <f>(4*'Don gia ngay cong'!$J$4+1*'Don gia ngay cong'!$J$6)</f>
        <v>1014914</v>
      </c>
      <c r="E19" s="121">
        <f>(4*'Don gia ngay cong'!$K$4+1*'Don gia ngay cong'!$K$6)</f>
        <v>1129529</v>
      </c>
      <c r="F19" s="122">
        <v>6</v>
      </c>
      <c r="G19" s="119"/>
      <c r="H19" s="121">
        <f t="shared" si="2"/>
        <v>6089484</v>
      </c>
      <c r="I19" s="121">
        <f t="shared" si="2"/>
        <v>0</v>
      </c>
      <c r="J19" s="121">
        <f t="shared" si="3"/>
        <v>6089484</v>
      </c>
      <c r="K19" s="138"/>
    </row>
    <row r="20" spans="1:11" ht="26.2" x14ac:dyDescent="0.3">
      <c r="A20" s="116" t="s">
        <v>40</v>
      </c>
      <c r="B20" s="117" t="s">
        <v>55</v>
      </c>
      <c r="C20" s="116" t="s">
        <v>50</v>
      </c>
      <c r="D20" s="121">
        <f>(4*'Don gia ngay cong'!$J$4+1*'Don gia ngay cong'!$J$6)</f>
        <v>1014914</v>
      </c>
      <c r="E20" s="121">
        <f>(4*'Don gia ngay cong'!$K$4+1*'Don gia ngay cong'!$K$6)</f>
        <v>1129529</v>
      </c>
      <c r="F20" s="122">
        <v>4</v>
      </c>
      <c r="G20" s="119"/>
      <c r="H20" s="121">
        <f t="shared" si="2"/>
        <v>4059656</v>
      </c>
      <c r="I20" s="121">
        <f t="shared" si="2"/>
        <v>0</v>
      </c>
      <c r="J20" s="121">
        <f t="shared" si="3"/>
        <v>4059656</v>
      </c>
      <c r="K20" s="138"/>
    </row>
    <row r="21" spans="1:11" x14ac:dyDescent="0.3">
      <c r="A21" s="116">
        <v>6</v>
      </c>
      <c r="B21" s="117" t="s">
        <v>56</v>
      </c>
      <c r="C21" s="118"/>
      <c r="D21" s="118"/>
      <c r="E21" s="118"/>
      <c r="F21" s="119"/>
      <c r="G21" s="119"/>
      <c r="H21" s="121">
        <f>SUM(H22:H23)</f>
        <v>19635824</v>
      </c>
      <c r="I21" s="121">
        <f t="shared" ref="I21:J21" si="6">SUM(I22:I23)</f>
        <v>0</v>
      </c>
      <c r="J21" s="121">
        <f t="shared" si="6"/>
        <v>19635824</v>
      </c>
      <c r="K21" s="138"/>
    </row>
    <row r="22" spans="1:11" ht="26.2" x14ac:dyDescent="0.3">
      <c r="A22" s="116" t="s">
        <v>35</v>
      </c>
      <c r="B22" s="117" t="s">
        <v>57</v>
      </c>
      <c r="C22" s="116" t="s">
        <v>58</v>
      </c>
      <c r="D22" s="121">
        <f>(5*'Don gia ngay cong'!$J$4+1*'Don gia ngay cong'!$J$6)</f>
        <v>1227239</v>
      </c>
      <c r="E22" s="121">
        <f>(5*'Don gia ngay cong'!$K$4+1*'Don gia ngay cong'!$K$6)</f>
        <v>1364777</v>
      </c>
      <c r="F22" s="122">
        <v>6</v>
      </c>
      <c r="G22" s="119"/>
      <c r="H22" s="121">
        <f t="shared" si="2"/>
        <v>7363434</v>
      </c>
      <c r="I22" s="121">
        <f t="shared" si="2"/>
        <v>0</v>
      </c>
      <c r="J22" s="121">
        <f t="shared" si="3"/>
        <v>7363434</v>
      </c>
      <c r="K22" s="138"/>
    </row>
    <row r="23" spans="1:11" ht="26.2" x14ac:dyDescent="0.3">
      <c r="A23" s="116" t="s">
        <v>38</v>
      </c>
      <c r="B23" s="117" t="s">
        <v>59</v>
      </c>
      <c r="C23" s="116" t="s">
        <v>58</v>
      </c>
      <c r="D23" s="121">
        <f>(5*'Don gia ngay cong'!$J$4+1*'Don gia ngay cong'!$J$6)</f>
        <v>1227239</v>
      </c>
      <c r="E23" s="121">
        <f>(5*'Don gia ngay cong'!$K$4+1*'Don gia ngay cong'!$K$6)</f>
        <v>1364777</v>
      </c>
      <c r="F23" s="122">
        <v>10</v>
      </c>
      <c r="G23" s="119"/>
      <c r="H23" s="121">
        <f t="shared" si="2"/>
        <v>12272390</v>
      </c>
      <c r="I23" s="121">
        <f t="shared" si="2"/>
        <v>0</v>
      </c>
      <c r="J23" s="121">
        <f t="shared" si="3"/>
        <v>12272390</v>
      </c>
      <c r="K23" s="138"/>
    </row>
    <row r="24" spans="1:11" ht="26.2" x14ac:dyDescent="0.3">
      <c r="A24" s="116">
        <v>7</v>
      </c>
      <c r="B24" s="117" t="s">
        <v>60</v>
      </c>
      <c r="C24" s="116" t="s">
        <v>58</v>
      </c>
      <c r="D24" s="121">
        <f>(5*'Don gia ngay cong'!$J$4+1*'Don gia ngay cong'!$J$6)</f>
        <v>1227239</v>
      </c>
      <c r="E24" s="121">
        <f>(5*'Don gia ngay cong'!$K$4+1*'Don gia ngay cong'!$K$6)</f>
        <v>1364777</v>
      </c>
      <c r="F24" s="122">
        <v>16</v>
      </c>
      <c r="G24" s="119"/>
      <c r="H24" s="121">
        <f t="shared" si="2"/>
        <v>19635824</v>
      </c>
      <c r="I24" s="121">
        <f t="shared" si="2"/>
        <v>0</v>
      </c>
      <c r="J24" s="121">
        <f t="shared" si="3"/>
        <v>19635824</v>
      </c>
      <c r="K24" s="138"/>
    </row>
    <row r="25" spans="1:11" ht="26.2" x14ac:dyDescent="0.3">
      <c r="A25" s="116">
        <v>8</v>
      </c>
      <c r="B25" s="117" t="s">
        <v>61</v>
      </c>
      <c r="C25" s="116" t="s">
        <v>37</v>
      </c>
      <c r="D25" s="124">
        <f>(3*'Don gia ngay cong'!$J$4+1*'Don gia ngay cong'!$J$6)</f>
        <v>802589</v>
      </c>
      <c r="E25" s="124">
        <f>(3*'Don gia ngay cong'!$K$4+1*'Don gia ngay cong'!$K$6)</f>
        <v>894281</v>
      </c>
      <c r="F25" s="122">
        <v>9</v>
      </c>
      <c r="G25" s="119"/>
      <c r="H25" s="121">
        <f t="shared" si="2"/>
        <v>7223301</v>
      </c>
      <c r="I25" s="121">
        <f t="shared" si="2"/>
        <v>0</v>
      </c>
      <c r="J25" s="121">
        <f t="shared" si="3"/>
        <v>7223301</v>
      </c>
      <c r="K25" s="138"/>
    </row>
    <row r="26" spans="1:11" ht="91.65" x14ac:dyDescent="0.3">
      <c r="A26" s="116">
        <v>9</v>
      </c>
      <c r="B26" s="117" t="s">
        <v>62</v>
      </c>
      <c r="C26" s="118"/>
      <c r="D26" s="118"/>
      <c r="E26" s="118"/>
      <c r="F26" s="119"/>
      <c r="G26" s="119"/>
      <c r="H26" s="121">
        <f>SUM(H27:H28)</f>
        <v>381960097</v>
      </c>
      <c r="I26" s="121">
        <f t="shared" ref="I26:J26" si="7">SUM(I27:I28)</f>
        <v>11295290</v>
      </c>
      <c r="J26" s="121">
        <f t="shared" si="7"/>
        <v>393255387</v>
      </c>
      <c r="K26" s="138"/>
    </row>
    <row r="27" spans="1:11" ht="78.55" x14ac:dyDescent="0.3">
      <c r="A27" s="116" t="s">
        <v>35</v>
      </c>
      <c r="B27" s="141" t="s">
        <v>63</v>
      </c>
      <c r="C27" s="116" t="s">
        <v>58</v>
      </c>
      <c r="D27" s="121">
        <f>(5*'Don gia ngay cong'!$J$4+1*'Don gia ngay cong'!$J$6)</f>
        <v>1227239</v>
      </c>
      <c r="E27" s="121">
        <f>(5*'Don gia ngay cong'!$K$4+1*'Don gia ngay cong'!$K$6)</f>
        <v>1364777</v>
      </c>
      <c r="F27" s="122">
        <v>255</v>
      </c>
      <c r="G27" s="119"/>
      <c r="H27" s="121">
        <f t="shared" si="2"/>
        <v>312945945</v>
      </c>
      <c r="I27" s="121">
        <f t="shared" si="2"/>
        <v>0</v>
      </c>
      <c r="J27" s="121">
        <f t="shared" si="3"/>
        <v>312945945</v>
      </c>
      <c r="K27" s="139" t="s">
        <v>64</v>
      </c>
    </row>
    <row r="28" spans="1:11" ht="26.2" x14ac:dyDescent="0.3">
      <c r="A28" s="116" t="s">
        <v>38</v>
      </c>
      <c r="B28" s="117" t="s">
        <v>65</v>
      </c>
      <c r="C28" s="116" t="s">
        <v>50</v>
      </c>
      <c r="D28" s="121">
        <f>(4*'Don gia ngay cong'!$J$4+1*'Don gia ngay cong'!$J$6)</f>
        <v>1014914</v>
      </c>
      <c r="E28" s="121">
        <f>(4*'Don gia ngay cong'!$K$4+1*'Don gia ngay cong'!$K$6)</f>
        <v>1129529</v>
      </c>
      <c r="F28" s="122">
        <v>68</v>
      </c>
      <c r="G28" s="122">
        <v>10</v>
      </c>
      <c r="H28" s="121">
        <f t="shared" si="2"/>
        <v>69014152</v>
      </c>
      <c r="I28" s="121">
        <f t="shared" si="2"/>
        <v>11295290</v>
      </c>
      <c r="J28" s="121">
        <f t="shared" si="3"/>
        <v>80309442</v>
      </c>
      <c r="K28" s="138"/>
    </row>
    <row r="29" spans="1:11" x14ac:dyDescent="0.3">
      <c r="A29" s="125" t="s">
        <v>66</v>
      </c>
      <c r="B29" s="126" t="s">
        <v>67</v>
      </c>
      <c r="C29" s="118"/>
      <c r="D29" s="118"/>
      <c r="E29" s="118"/>
      <c r="F29" s="119"/>
      <c r="G29" s="119"/>
      <c r="H29" s="127">
        <f>SUM(H30,H36:H38,H45,H50:H51,H54:H55)</f>
        <v>899612948</v>
      </c>
      <c r="I29" s="127">
        <f t="shared" ref="I29:J29" si="8">SUM(I30,I36:I38,I45,I50:I51,I54:I55)</f>
        <v>33131722</v>
      </c>
      <c r="J29" s="127">
        <f t="shared" si="8"/>
        <v>932744670</v>
      </c>
      <c r="K29" s="138"/>
    </row>
    <row r="30" spans="1:11" ht="26.2" x14ac:dyDescent="0.3">
      <c r="A30" s="116">
        <v>1</v>
      </c>
      <c r="B30" s="117" t="s">
        <v>68</v>
      </c>
      <c r="C30" s="118"/>
      <c r="D30" s="118"/>
      <c r="E30" s="118"/>
      <c r="F30" s="119"/>
      <c r="G30" s="119"/>
      <c r="H30" s="121">
        <f>SUM(H31:H35)</f>
        <v>117814944</v>
      </c>
      <c r="I30" s="121">
        <f t="shared" ref="I30:J30" si="9">SUM(I31:I35)</f>
        <v>16377324</v>
      </c>
      <c r="J30" s="121">
        <f t="shared" si="9"/>
        <v>134192268</v>
      </c>
      <c r="K30" s="138"/>
    </row>
    <row r="31" spans="1:11" ht="26.2" x14ac:dyDescent="0.3">
      <c r="A31" s="116" t="s">
        <v>35</v>
      </c>
      <c r="B31" s="117" t="s">
        <v>69</v>
      </c>
      <c r="C31" s="116" t="s">
        <v>58</v>
      </c>
      <c r="D31" s="121">
        <f>(5*'Don gia ngay cong'!$J$4+1*'Don gia ngay cong'!$J$6)</f>
        <v>1227239</v>
      </c>
      <c r="E31" s="121">
        <f>(5*'Don gia ngay cong'!$K$4+1*'Don gia ngay cong'!$K$6)</f>
        <v>1364777</v>
      </c>
      <c r="F31" s="122">
        <v>6</v>
      </c>
      <c r="G31" s="119"/>
      <c r="H31" s="121">
        <f t="shared" si="2"/>
        <v>7363434</v>
      </c>
      <c r="I31" s="121">
        <f t="shared" si="2"/>
        <v>0</v>
      </c>
      <c r="J31" s="121">
        <f t="shared" si="3"/>
        <v>7363434</v>
      </c>
      <c r="K31" s="138"/>
    </row>
    <row r="32" spans="1:11" ht="26.2" x14ac:dyDescent="0.3">
      <c r="A32" s="116" t="s">
        <v>38</v>
      </c>
      <c r="B32" s="117" t="s">
        <v>70</v>
      </c>
      <c r="C32" s="116" t="s">
        <v>58</v>
      </c>
      <c r="D32" s="121">
        <f>(5*'Don gia ngay cong'!$J$4+1*'Don gia ngay cong'!$J$6)</f>
        <v>1227239</v>
      </c>
      <c r="E32" s="121">
        <f>(5*'Don gia ngay cong'!$K$4+1*'Don gia ngay cong'!$K$6)</f>
        <v>1364777</v>
      </c>
      <c r="F32" s="122">
        <v>36</v>
      </c>
      <c r="G32" s="122">
        <v>6</v>
      </c>
      <c r="H32" s="121">
        <f t="shared" si="2"/>
        <v>44180604</v>
      </c>
      <c r="I32" s="121">
        <f t="shared" si="2"/>
        <v>8188662</v>
      </c>
      <c r="J32" s="121">
        <f t="shared" si="3"/>
        <v>52369266</v>
      </c>
      <c r="K32" s="138"/>
    </row>
    <row r="33" spans="1:11" ht="26.2" x14ac:dyDescent="0.3">
      <c r="A33" s="116" t="s">
        <v>40</v>
      </c>
      <c r="B33" s="117" t="s">
        <v>71</v>
      </c>
      <c r="C33" s="116" t="s">
        <v>58</v>
      </c>
      <c r="D33" s="121">
        <f>(5*'Don gia ngay cong'!$J$4+1*'Don gia ngay cong'!$J$6)</f>
        <v>1227239</v>
      </c>
      <c r="E33" s="121">
        <f>(5*'Don gia ngay cong'!$K$4+1*'Don gia ngay cong'!$K$6)</f>
        <v>1364777</v>
      </c>
      <c r="F33" s="122">
        <v>16</v>
      </c>
      <c r="G33" s="122">
        <v>6</v>
      </c>
      <c r="H33" s="121">
        <f t="shared" si="2"/>
        <v>19635824</v>
      </c>
      <c r="I33" s="121">
        <f t="shared" si="2"/>
        <v>8188662</v>
      </c>
      <c r="J33" s="121">
        <f t="shared" si="3"/>
        <v>27824486</v>
      </c>
      <c r="K33" s="138"/>
    </row>
    <row r="34" spans="1:11" ht="26.2" x14ac:dyDescent="0.3">
      <c r="A34" s="116" t="s">
        <v>42</v>
      </c>
      <c r="B34" s="117" t="s">
        <v>72</v>
      </c>
      <c r="C34" s="116" t="s">
        <v>58</v>
      </c>
      <c r="D34" s="121">
        <f>(5*'Don gia ngay cong'!$J$4+1*'Don gia ngay cong'!$J$6)</f>
        <v>1227239</v>
      </c>
      <c r="E34" s="121">
        <f>(5*'Don gia ngay cong'!$K$4+1*'Don gia ngay cong'!$K$6)</f>
        <v>1364777</v>
      </c>
      <c r="F34" s="122">
        <v>12</v>
      </c>
      <c r="G34" s="119"/>
      <c r="H34" s="121">
        <f t="shared" si="2"/>
        <v>14726868</v>
      </c>
      <c r="I34" s="121">
        <f t="shared" si="2"/>
        <v>0</v>
      </c>
      <c r="J34" s="121">
        <f t="shared" si="3"/>
        <v>14726868</v>
      </c>
      <c r="K34" s="138"/>
    </row>
    <row r="35" spans="1:11" ht="26.2" x14ac:dyDescent="0.3">
      <c r="A35" s="116" t="s">
        <v>73</v>
      </c>
      <c r="B35" s="117" t="s">
        <v>74</v>
      </c>
      <c r="C35" s="116" t="s">
        <v>58</v>
      </c>
      <c r="D35" s="121">
        <f>(5*'Don gia ngay cong'!$J$4+1*'Don gia ngay cong'!$J$6)</f>
        <v>1227239</v>
      </c>
      <c r="E35" s="121">
        <f>(5*'Don gia ngay cong'!$K$4+1*'Don gia ngay cong'!$K$6)</f>
        <v>1364777</v>
      </c>
      <c r="F35" s="122">
        <v>26</v>
      </c>
      <c r="G35" s="119"/>
      <c r="H35" s="121">
        <f t="shared" si="2"/>
        <v>31908214</v>
      </c>
      <c r="I35" s="121">
        <f t="shared" si="2"/>
        <v>0</v>
      </c>
      <c r="J35" s="121">
        <f t="shared" si="3"/>
        <v>31908214</v>
      </c>
      <c r="K35" s="138"/>
    </row>
    <row r="36" spans="1:11" ht="26.2" x14ac:dyDescent="0.3">
      <c r="A36" s="116">
        <v>2</v>
      </c>
      <c r="B36" s="117" t="s">
        <v>75</v>
      </c>
      <c r="C36" s="116" t="s">
        <v>58</v>
      </c>
      <c r="D36" s="121">
        <f>(5*'Don gia ngay cong'!$J$4+1*'Don gia ngay cong'!$J$6)</f>
        <v>1227239</v>
      </c>
      <c r="E36" s="121">
        <f>(5*'Don gia ngay cong'!$K$4+1*'Don gia ngay cong'!$K$6)</f>
        <v>1364777</v>
      </c>
      <c r="F36" s="122">
        <v>10</v>
      </c>
      <c r="G36" s="119"/>
      <c r="H36" s="121">
        <f t="shared" si="2"/>
        <v>12272390</v>
      </c>
      <c r="I36" s="121">
        <f t="shared" si="2"/>
        <v>0</v>
      </c>
      <c r="J36" s="121">
        <f t="shared" si="3"/>
        <v>12272390</v>
      </c>
      <c r="K36" s="138"/>
    </row>
    <row r="37" spans="1:11" ht="26.2" x14ac:dyDescent="0.3">
      <c r="A37" s="116">
        <v>3</v>
      </c>
      <c r="B37" s="117" t="s">
        <v>76</v>
      </c>
      <c r="C37" s="116" t="s">
        <v>58</v>
      </c>
      <c r="D37" s="121">
        <f>(5*'Don gia ngay cong'!$J$4+1*'Don gia ngay cong'!$J$6)</f>
        <v>1227239</v>
      </c>
      <c r="E37" s="121">
        <f>(5*'Don gia ngay cong'!$K$4+1*'Don gia ngay cong'!$K$6)</f>
        <v>1364777</v>
      </c>
      <c r="F37" s="122">
        <v>32</v>
      </c>
      <c r="G37" s="122">
        <v>2</v>
      </c>
      <c r="H37" s="121">
        <f t="shared" si="2"/>
        <v>39271648</v>
      </c>
      <c r="I37" s="121">
        <f t="shared" si="2"/>
        <v>2729554</v>
      </c>
      <c r="J37" s="121">
        <f t="shared" si="3"/>
        <v>42001202</v>
      </c>
      <c r="K37" s="138"/>
    </row>
    <row r="38" spans="1:11" ht="26.2" x14ac:dyDescent="0.3">
      <c r="A38" s="116">
        <v>4</v>
      </c>
      <c r="B38" s="117" t="s">
        <v>77</v>
      </c>
      <c r="C38" s="118"/>
      <c r="D38" s="118"/>
      <c r="E38" s="118"/>
      <c r="F38" s="119"/>
      <c r="G38" s="119"/>
      <c r="H38" s="121">
        <f>SUM(H39:H44)</f>
        <v>51544038</v>
      </c>
      <c r="I38" s="121">
        <f t="shared" ref="I38:J38" si="10">SUM(I39:I44)</f>
        <v>2729554</v>
      </c>
      <c r="J38" s="121">
        <f t="shared" si="10"/>
        <v>54273592</v>
      </c>
      <c r="K38" s="138"/>
    </row>
    <row r="39" spans="1:11" ht="39.299999999999997" x14ac:dyDescent="0.3">
      <c r="A39" s="116" t="s">
        <v>35</v>
      </c>
      <c r="B39" s="117" t="s">
        <v>78</v>
      </c>
      <c r="C39" s="116" t="s">
        <v>58</v>
      </c>
      <c r="D39" s="121">
        <f>(5*'Don gia ngay cong'!$J$4+1*'Don gia ngay cong'!$J$6)</f>
        <v>1227239</v>
      </c>
      <c r="E39" s="121">
        <f>(5*'Don gia ngay cong'!$K$4+1*'Don gia ngay cong'!$K$6)</f>
        <v>1364777</v>
      </c>
      <c r="F39" s="122">
        <v>16</v>
      </c>
      <c r="G39" s="119"/>
      <c r="H39" s="121">
        <f t="shared" si="2"/>
        <v>19635824</v>
      </c>
      <c r="I39" s="121">
        <f t="shared" si="2"/>
        <v>0</v>
      </c>
      <c r="J39" s="121">
        <f t="shared" si="3"/>
        <v>19635824</v>
      </c>
      <c r="K39" s="138"/>
    </row>
    <row r="40" spans="1:11" ht="26.2" x14ac:dyDescent="0.3">
      <c r="A40" s="116" t="s">
        <v>38</v>
      </c>
      <c r="B40" s="117" t="s">
        <v>79</v>
      </c>
      <c r="C40" s="116" t="s">
        <v>58</v>
      </c>
      <c r="D40" s="121">
        <f>(5*'Don gia ngay cong'!$J$4+1*'Don gia ngay cong'!$J$6)</f>
        <v>1227239</v>
      </c>
      <c r="E40" s="121">
        <f>(5*'Don gia ngay cong'!$K$4+1*'Don gia ngay cong'!$K$6)</f>
        <v>1364777</v>
      </c>
      <c r="F40" s="122">
        <v>3</v>
      </c>
      <c r="G40" s="119"/>
      <c r="H40" s="121">
        <f t="shared" si="2"/>
        <v>3681717</v>
      </c>
      <c r="I40" s="121">
        <f t="shared" si="2"/>
        <v>0</v>
      </c>
      <c r="J40" s="121">
        <f t="shared" si="3"/>
        <v>3681717</v>
      </c>
      <c r="K40" s="138"/>
    </row>
    <row r="41" spans="1:11" ht="39.299999999999997" x14ac:dyDescent="0.3">
      <c r="A41" s="116" t="s">
        <v>40</v>
      </c>
      <c r="B41" s="117" t="s">
        <v>80</v>
      </c>
      <c r="C41" s="116" t="s">
        <v>58</v>
      </c>
      <c r="D41" s="121">
        <f>(5*'Don gia ngay cong'!$J$4+1*'Don gia ngay cong'!$J$6)</f>
        <v>1227239</v>
      </c>
      <c r="E41" s="121">
        <f>(5*'Don gia ngay cong'!$K$4+1*'Don gia ngay cong'!$K$6)</f>
        <v>1364777</v>
      </c>
      <c r="F41" s="122">
        <v>10</v>
      </c>
      <c r="G41" s="122">
        <v>2</v>
      </c>
      <c r="H41" s="121">
        <f t="shared" si="2"/>
        <v>12272390</v>
      </c>
      <c r="I41" s="121">
        <f t="shared" si="2"/>
        <v>2729554</v>
      </c>
      <c r="J41" s="121">
        <f t="shared" si="3"/>
        <v>15001944</v>
      </c>
      <c r="K41" s="138"/>
    </row>
    <row r="42" spans="1:11" ht="26.2" x14ac:dyDescent="0.3">
      <c r="A42" s="116" t="s">
        <v>42</v>
      </c>
      <c r="B42" s="117" t="s">
        <v>81</v>
      </c>
      <c r="C42" s="116" t="s">
        <v>58</v>
      </c>
      <c r="D42" s="121">
        <f>(5*'Don gia ngay cong'!$J$4+1*'Don gia ngay cong'!$J$6)</f>
        <v>1227239</v>
      </c>
      <c r="E42" s="121">
        <f>(5*'Don gia ngay cong'!$K$4+1*'Don gia ngay cong'!$K$6)</f>
        <v>1364777</v>
      </c>
      <c r="F42" s="122">
        <v>8</v>
      </c>
      <c r="G42" s="119"/>
      <c r="H42" s="121">
        <f t="shared" si="2"/>
        <v>9817912</v>
      </c>
      <c r="I42" s="121">
        <f t="shared" si="2"/>
        <v>0</v>
      </c>
      <c r="J42" s="121">
        <f t="shared" si="3"/>
        <v>9817912</v>
      </c>
      <c r="K42" s="138"/>
    </row>
    <row r="43" spans="1:11" ht="26.2" x14ac:dyDescent="0.3">
      <c r="A43" s="116" t="s">
        <v>73</v>
      </c>
      <c r="B43" s="117" t="s">
        <v>82</v>
      </c>
      <c r="C43" s="116" t="s">
        <v>58</v>
      </c>
      <c r="D43" s="121">
        <f>(5*'Don gia ngay cong'!$J$4+1*'Don gia ngay cong'!$J$6)</f>
        <v>1227239</v>
      </c>
      <c r="E43" s="121">
        <f>(5*'Don gia ngay cong'!$K$4+1*'Don gia ngay cong'!$K$6)</f>
        <v>1364777</v>
      </c>
      <c r="F43" s="122">
        <v>3</v>
      </c>
      <c r="G43" s="119"/>
      <c r="H43" s="121">
        <f t="shared" si="2"/>
        <v>3681717</v>
      </c>
      <c r="I43" s="121">
        <f t="shared" si="2"/>
        <v>0</v>
      </c>
      <c r="J43" s="121">
        <f t="shared" si="3"/>
        <v>3681717</v>
      </c>
      <c r="K43" s="138"/>
    </row>
    <row r="44" spans="1:11" ht="26.2" x14ac:dyDescent="0.3">
      <c r="A44" s="116" t="s">
        <v>83</v>
      </c>
      <c r="B44" s="117" t="s">
        <v>84</v>
      </c>
      <c r="C44" s="116" t="s">
        <v>58</v>
      </c>
      <c r="D44" s="121">
        <f>(5*'Don gia ngay cong'!$J$4+1*'Don gia ngay cong'!$J$6)</f>
        <v>1227239</v>
      </c>
      <c r="E44" s="121">
        <f>(5*'Don gia ngay cong'!$K$4+1*'Don gia ngay cong'!$K$6)</f>
        <v>1364777</v>
      </c>
      <c r="F44" s="122">
        <v>2</v>
      </c>
      <c r="G44" s="119"/>
      <c r="H44" s="121">
        <f t="shared" si="2"/>
        <v>2454478</v>
      </c>
      <c r="I44" s="121">
        <f t="shared" si="2"/>
        <v>0</v>
      </c>
      <c r="J44" s="121">
        <f t="shared" si="3"/>
        <v>2454478</v>
      </c>
      <c r="K44" s="138"/>
    </row>
    <row r="45" spans="1:11" x14ac:dyDescent="0.3">
      <c r="A45" s="116">
        <v>5</v>
      </c>
      <c r="B45" s="117" t="s">
        <v>85</v>
      </c>
      <c r="C45" s="118"/>
      <c r="D45" s="118"/>
      <c r="E45" s="118"/>
      <c r="F45" s="119"/>
      <c r="G45" s="119"/>
      <c r="H45" s="121">
        <f>SUM(H46:H49)</f>
        <v>23033024</v>
      </c>
      <c r="I45" s="121">
        <f t="shared" ref="I45:J45" si="11">SUM(I46:I49)</f>
        <v>0</v>
      </c>
      <c r="J45" s="121">
        <f t="shared" si="11"/>
        <v>23033024</v>
      </c>
      <c r="K45" s="138"/>
    </row>
    <row r="46" spans="1:11" ht="26.2" x14ac:dyDescent="0.3">
      <c r="A46" s="116" t="s">
        <v>35</v>
      </c>
      <c r="B46" s="117" t="s">
        <v>86</v>
      </c>
      <c r="C46" s="116" t="s">
        <v>87</v>
      </c>
      <c r="D46" s="121">
        <f>(6*'Don gia ngay cong'!$J$4+1*'Don gia ngay cong'!$J$6)</f>
        <v>1439564</v>
      </c>
      <c r="E46" s="121">
        <f>(6*'Don gia ngay cong'!$K$4+1*'Don gia ngay cong'!$K$6)</f>
        <v>1600025</v>
      </c>
      <c r="F46" s="122">
        <v>4</v>
      </c>
      <c r="G46" s="119"/>
      <c r="H46" s="121">
        <f t="shared" si="2"/>
        <v>5758256</v>
      </c>
      <c r="I46" s="121">
        <f t="shared" si="2"/>
        <v>0</v>
      </c>
      <c r="J46" s="121">
        <f t="shared" si="3"/>
        <v>5758256</v>
      </c>
      <c r="K46" s="138"/>
    </row>
    <row r="47" spans="1:11" ht="26.2" x14ac:dyDescent="0.3">
      <c r="A47" s="116" t="s">
        <v>38</v>
      </c>
      <c r="B47" s="117" t="s">
        <v>88</v>
      </c>
      <c r="C47" s="116" t="s">
        <v>87</v>
      </c>
      <c r="D47" s="121">
        <f>(6*'Don gia ngay cong'!$J$4+1*'Don gia ngay cong'!$J$6)</f>
        <v>1439564</v>
      </c>
      <c r="E47" s="121">
        <f>(6*'Don gia ngay cong'!$K$4+1*'Don gia ngay cong'!$K$6)</f>
        <v>1600025</v>
      </c>
      <c r="F47" s="122">
        <v>4</v>
      </c>
      <c r="G47" s="119"/>
      <c r="H47" s="121">
        <f t="shared" si="2"/>
        <v>5758256</v>
      </c>
      <c r="I47" s="121">
        <f t="shared" si="2"/>
        <v>0</v>
      </c>
      <c r="J47" s="121">
        <f t="shared" si="3"/>
        <v>5758256</v>
      </c>
      <c r="K47" s="138"/>
    </row>
    <row r="48" spans="1:11" ht="26.2" x14ac:dyDescent="0.3">
      <c r="A48" s="116" t="s">
        <v>40</v>
      </c>
      <c r="B48" s="117" t="s">
        <v>89</v>
      </c>
      <c r="C48" s="116" t="s">
        <v>87</v>
      </c>
      <c r="D48" s="121">
        <f>(6*'Don gia ngay cong'!$J$4+1*'Don gia ngay cong'!$J$6)</f>
        <v>1439564</v>
      </c>
      <c r="E48" s="121">
        <f>(6*'Don gia ngay cong'!$K$4+1*'Don gia ngay cong'!$K$6)</f>
        <v>1600025</v>
      </c>
      <c r="F48" s="122">
        <v>4</v>
      </c>
      <c r="G48" s="119"/>
      <c r="H48" s="121">
        <f t="shared" si="2"/>
        <v>5758256</v>
      </c>
      <c r="I48" s="121">
        <f t="shared" si="2"/>
        <v>0</v>
      </c>
      <c r="J48" s="121">
        <f t="shared" si="3"/>
        <v>5758256</v>
      </c>
      <c r="K48" s="138"/>
    </row>
    <row r="49" spans="1:11" ht="26.2" x14ac:dyDescent="0.3">
      <c r="A49" s="116" t="s">
        <v>42</v>
      </c>
      <c r="B49" s="117" t="s">
        <v>90</v>
      </c>
      <c r="C49" s="116" t="s">
        <v>87</v>
      </c>
      <c r="D49" s="121">
        <f>(6*'Don gia ngay cong'!$J$4+1*'Don gia ngay cong'!$J$6)</f>
        <v>1439564</v>
      </c>
      <c r="E49" s="121">
        <f>(6*'Don gia ngay cong'!$K$4+1*'Don gia ngay cong'!$K$6)</f>
        <v>1600025</v>
      </c>
      <c r="F49" s="122">
        <v>4</v>
      </c>
      <c r="G49" s="119"/>
      <c r="H49" s="121">
        <f t="shared" si="2"/>
        <v>5758256</v>
      </c>
      <c r="I49" s="121">
        <f t="shared" si="2"/>
        <v>0</v>
      </c>
      <c r="J49" s="121">
        <f t="shared" si="3"/>
        <v>5758256</v>
      </c>
      <c r="K49" s="138"/>
    </row>
    <row r="50" spans="1:11" ht="26.2" x14ac:dyDescent="0.3">
      <c r="A50" s="116">
        <v>6</v>
      </c>
      <c r="B50" s="117" t="s">
        <v>91</v>
      </c>
      <c r="C50" s="116" t="s">
        <v>58</v>
      </c>
      <c r="D50" s="121">
        <f>(5*'Don gia ngay cong'!$J$4+1*'Don gia ngay cong'!$J$6)</f>
        <v>1227239</v>
      </c>
      <c r="E50" s="121">
        <f>(5*'Don gia ngay cong'!$K$4+1*'Don gia ngay cong'!$K$6)</f>
        <v>1364777</v>
      </c>
      <c r="F50" s="122">
        <v>48</v>
      </c>
      <c r="G50" s="119"/>
      <c r="H50" s="121">
        <f t="shared" si="2"/>
        <v>58907472</v>
      </c>
      <c r="I50" s="121">
        <f t="shared" si="2"/>
        <v>0</v>
      </c>
      <c r="J50" s="121">
        <f t="shared" si="3"/>
        <v>58907472</v>
      </c>
      <c r="K50" s="138"/>
    </row>
    <row r="51" spans="1:11" x14ac:dyDescent="0.3">
      <c r="A51" s="116">
        <v>7</v>
      </c>
      <c r="B51" s="117" t="s">
        <v>92</v>
      </c>
      <c r="C51" s="118"/>
      <c r="D51" s="118"/>
      <c r="E51" s="118"/>
      <c r="F51" s="119"/>
      <c r="G51" s="119"/>
      <c r="H51" s="121">
        <f>H52</f>
        <v>69014152</v>
      </c>
      <c r="I51" s="121">
        <f t="shared" ref="I51:J51" si="12">I52</f>
        <v>11295290</v>
      </c>
      <c r="J51" s="121">
        <f t="shared" si="12"/>
        <v>80309442</v>
      </c>
      <c r="K51" s="138"/>
    </row>
    <row r="52" spans="1:11" x14ac:dyDescent="0.3">
      <c r="A52" s="116" t="s">
        <v>35</v>
      </c>
      <c r="B52" s="117" t="s">
        <v>93</v>
      </c>
      <c r="C52" s="211" t="s">
        <v>50</v>
      </c>
      <c r="D52" s="206">
        <f>(4*'Don gia ngay cong'!$J$4+1*'Don gia ngay cong'!$J$6)</f>
        <v>1014914</v>
      </c>
      <c r="E52" s="206">
        <f>(4*'Don gia ngay cong'!$K$4+1*'Don gia ngay cong'!$K$6)</f>
        <v>1129529</v>
      </c>
      <c r="F52" s="212">
        <v>68</v>
      </c>
      <c r="G52" s="212">
        <v>10</v>
      </c>
      <c r="H52" s="206">
        <f t="shared" si="2"/>
        <v>69014152</v>
      </c>
      <c r="I52" s="206">
        <f t="shared" si="2"/>
        <v>11295290</v>
      </c>
      <c r="J52" s="206">
        <f t="shared" si="3"/>
        <v>80309442</v>
      </c>
      <c r="K52" s="138"/>
    </row>
    <row r="53" spans="1:11" ht="39.299999999999997" x14ac:dyDescent="0.3">
      <c r="A53" s="116" t="s">
        <v>38</v>
      </c>
      <c r="B53" s="117" t="s">
        <v>94</v>
      </c>
      <c r="C53" s="211"/>
      <c r="D53" s="206"/>
      <c r="E53" s="206"/>
      <c r="F53" s="212"/>
      <c r="G53" s="212"/>
      <c r="H53" s="206"/>
      <c r="I53" s="206"/>
      <c r="J53" s="206"/>
      <c r="K53" s="138"/>
    </row>
    <row r="54" spans="1:11" ht="78.55" x14ac:dyDescent="0.3">
      <c r="A54" s="116">
        <v>8</v>
      </c>
      <c r="B54" s="142" t="s">
        <v>95</v>
      </c>
      <c r="C54" s="116" t="s">
        <v>50</v>
      </c>
      <c r="D54" s="121">
        <f>(4*'Don gia ngay cong'!$J$4+1*'Don gia ngay cong'!$J$6)</f>
        <v>1014914</v>
      </c>
      <c r="E54" s="121">
        <f>(4*'Don gia ngay cong'!$K$4+1*'Don gia ngay cong'!$K$6)</f>
        <v>1129529</v>
      </c>
      <c r="F54" s="122">
        <v>180</v>
      </c>
      <c r="G54" s="119"/>
      <c r="H54" s="121">
        <f t="shared" si="2"/>
        <v>182684520</v>
      </c>
      <c r="I54" s="121">
        <f t="shared" si="2"/>
        <v>0</v>
      </c>
      <c r="J54" s="121">
        <f t="shared" si="3"/>
        <v>182684520</v>
      </c>
      <c r="K54" s="139" t="s">
        <v>96</v>
      </c>
    </row>
    <row r="55" spans="1:11" ht="78.55" x14ac:dyDescent="0.3">
      <c r="A55" s="116">
        <v>9</v>
      </c>
      <c r="B55" s="142" t="s">
        <v>97</v>
      </c>
      <c r="C55" s="116" t="s">
        <v>87</v>
      </c>
      <c r="D55" s="121">
        <f>(4*'Don gia ngay cong'!$J$4+1*'Don gia ngay cong'!$J$6)</f>
        <v>1014914</v>
      </c>
      <c r="E55" s="121">
        <f>(4*'Don gia ngay cong'!$K$4+1*'Don gia ngay cong'!$K$6)</f>
        <v>1129529</v>
      </c>
      <c r="F55" s="122">
        <v>340</v>
      </c>
      <c r="G55" s="119"/>
      <c r="H55" s="121">
        <f t="shared" si="2"/>
        <v>345070760</v>
      </c>
      <c r="I55" s="121">
        <f t="shared" si="2"/>
        <v>0</v>
      </c>
      <c r="J55" s="121">
        <f t="shared" si="3"/>
        <v>345070760</v>
      </c>
      <c r="K55" s="139" t="s">
        <v>64</v>
      </c>
    </row>
    <row r="56" spans="1:11" x14ac:dyDescent="0.3">
      <c r="A56" s="125" t="s">
        <v>98</v>
      </c>
      <c r="B56" s="126" t="s">
        <v>99</v>
      </c>
      <c r="C56" s="129"/>
      <c r="D56" s="129"/>
      <c r="E56" s="129"/>
      <c r="F56" s="130"/>
      <c r="G56" s="130"/>
      <c r="H56" s="127">
        <f>SUM(H57,H58,H61:H64,H68:H72)</f>
        <v>135849841</v>
      </c>
      <c r="I56" s="127">
        <f t="shared" ref="I56:J56" si="13">SUM(I57,I58,I61:I64,I68:I72)</f>
        <v>17224894</v>
      </c>
      <c r="J56" s="127">
        <f t="shared" si="13"/>
        <v>153074735</v>
      </c>
      <c r="K56" s="138"/>
    </row>
    <row r="57" spans="1:11" ht="26.2" x14ac:dyDescent="0.3">
      <c r="A57" s="116">
        <v>1</v>
      </c>
      <c r="B57" s="117" t="s">
        <v>100</v>
      </c>
      <c r="C57" s="116" t="s">
        <v>58</v>
      </c>
      <c r="D57" s="121">
        <f>(5*'Don gia ngay cong'!$J$4+1*'Don gia ngay cong'!$J$6)</f>
        <v>1227239</v>
      </c>
      <c r="E57" s="121">
        <f>(5*'Don gia ngay cong'!$K$4+1*'Don gia ngay cong'!$K$6)</f>
        <v>1364777</v>
      </c>
      <c r="F57" s="122">
        <v>8</v>
      </c>
      <c r="G57" s="119"/>
      <c r="H57" s="121">
        <f t="shared" si="2"/>
        <v>9817912</v>
      </c>
      <c r="I57" s="121">
        <f t="shared" si="2"/>
        <v>0</v>
      </c>
      <c r="J57" s="121">
        <f t="shared" si="3"/>
        <v>9817912</v>
      </c>
      <c r="K57" s="138"/>
    </row>
    <row r="58" spans="1:11" ht="26.2" x14ac:dyDescent="0.3">
      <c r="A58" s="116">
        <v>2</v>
      </c>
      <c r="B58" s="117" t="s">
        <v>101</v>
      </c>
      <c r="C58" s="118"/>
      <c r="D58" s="118"/>
      <c r="E58" s="118"/>
      <c r="F58" s="119"/>
      <c r="G58" s="119"/>
      <c r="H58" s="121">
        <f>SUM(H59:H60)</f>
        <v>14726868</v>
      </c>
      <c r="I58" s="121">
        <f t="shared" ref="I58:J58" si="14">SUM(I59:I60)</f>
        <v>0</v>
      </c>
      <c r="J58" s="121">
        <f t="shared" si="14"/>
        <v>14726868</v>
      </c>
      <c r="K58" s="138"/>
    </row>
    <row r="59" spans="1:11" ht="26.2" x14ac:dyDescent="0.3">
      <c r="A59" s="116" t="s">
        <v>35</v>
      </c>
      <c r="B59" s="117" t="s">
        <v>102</v>
      </c>
      <c r="C59" s="116" t="s">
        <v>58</v>
      </c>
      <c r="D59" s="121">
        <f>(5*'Don gia ngay cong'!$J$4+1*'Don gia ngay cong'!$J$6)</f>
        <v>1227239</v>
      </c>
      <c r="E59" s="121">
        <f>(5*'Don gia ngay cong'!$K$4+1*'Don gia ngay cong'!$K$6)</f>
        <v>1364777</v>
      </c>
      <c r="F59" s="122">
        <v>4</v>
      </c>
      <c r="G59" s="119"/>
      <c r="H59" s="121">
        <f t="shared" si="2"/>
        <v>4908956</v>
      </c>
      <c r="I59" s="121">
        <f t="shared" si="2"/>
        <v>0</v>
      </c>
      <c r="J59" s="121">
        <f t="shared" si="3"/>
        <v>4908956</v>
      </c>
      <c r="K59" s="138"/>
    </row>
    <row r="60" spans="1:11" ht="26.2" x14ac:dyDescent="0.3">
      <c r="A60" s="116" t="s">
        <v>38</v>
      </c>
      <c r="B60" s="117" t="s">
        <v>103</v>
      </c>
      <c r="C60" s="116" t="s">
        <v>58</v>
      </c>
      <c r="D60" s="121">
        <f>(5*'Don gia ngay cong'!$J$4+1*'Don gia ngay cong'!$J$6)</f>
        <v>1227239</v>
      </c>
      <c r="E60" s="121">
        <f>(5*'Don gia ngay cong'!$K$4+1*'Don gia ngay cong'!$K$6)</f>
        <v>1364777</v>
      </c>
      <c r="F60" s="122">
        <v>8</v>
      </c>
      <c r="G60" s="119"/>
      <c r="H60" s="121">
        <f t="shared" si="2"/>
        <v>9817912</v>
      </c>
      <c r="I60" s="121">
        <f t="shared" si="2"/>
        <v>0</v>
      </c>
      <c r="J60" s="121">
        <f t="shared" si="3"/>
        <v>9817912</v>
      </c>
      <c r="K60" s="138"/>
    </row>
    <row r="61" spans="1:11" ht="26.2" x14ac:dyDescent="0.3">
      <c r="A61" s="116">
        <v>3</v>
      </c>
      <c r="B61" s="117" t="s">
        <v>104</v>
      </c>
      <c r="C61" s="116" t="s">
        <v>58</v>
      </c>
      <c r="D61" s="121">
        <f>(5*'Don gia ngay cong'!$J$4+1*'Don gia ngay cong'!$J$6)</f>
        <v>1227239</v>
      </c>
      <c r="E61" s="121">
        <f>(5*'Don gia ngay cong'!$K$4+1*'Don gia ngay cong'!$K$6)</f>
        <v>1364777</v>
      </c>
      <c r="F61" s="122">
        <v>8</v>
      </c>
      <c r="G61" s="119"/>
      <c r="H61" s="121">
        <f t="shared" si="2"/>
        <v>9817912</v>
      </c>
      <c r="I61" s="121">
        <f t="shared" si="2"/>
        <v>0</v>
      </c>
      <c r="J61" s="121">
        <f t="shared" si="3"/>
        <v>9817912</v>
      </c>
      <c r="K61" s="138"/>
    </row>
    <row r="62" spans="1:11" ht="26.2" x14ac:dyDescent="0.3">
      <c r="A62" s="116">
        <v>4</v>
      </c>
      <c r="B62" s="117" t="s">
        <v>105</v>
      </c>
      <c r="C62" s="116" t="s">
        <v>58</v>
      </c>
      <c r="D62" s="121">
        <f>(5*'Don gia ngay cong'!$J$4+1*'Don gia ngay cong'!$J$6)</f>
        <v>1227239</v>
      </c>
      <c r="E62" s="121">
        <f>(5*'Don gia ngay cong'!$K$4+1*'Don gia ngay cong'!$K$6)</f>
        <v>1364777</v>
      </c>
      <c r="F62" s="122">
        <v>12</v>
      </c>
      <c r="G62" s="119"/>
      <c r="H62" s="121">
        <f t="shared" si="2"/>
        <v>14726868</v>
      </c>
      <c r="I62" s="121">
        <f t="shared" si="2"/>
        <v>0</v>
      </c>
      <c r="J62" s="121">
        <f t="shared" si="3"/>
        <v>14726868</v>
      </c>
      <c r="K62" s="138"/>
    </row>
    <row r="63" spans="1:11" ht="26.2" x14ac:dyDescent="0.3">
      <c r="A63" s="116">
        <v>5</v>
      </c>
      <c r="B63" s="117" t="s">
        <v>106</v>
      </c>
      <c r="C63" s="116" t="s">
        <v>58</v>
      </c>
      <c r="D63" s="121">
        <f>(5*'Don gia ngay cong'!$J$4+1*'Don gia ngay cong'!$J$6)</f>
        <v>1227239</v>
      </c>
      <c r="E63" s="121">
        <f>(5*'Don gia ngay cong'!$K$4+1*'Don gia ngay cong'!$K$6)</f>
        <v>1364777</v>
      </c>
      <c r="F63" s="122">
        <v>4</v>
      </c>
      <c r="G63" s="119"/>
      <c r="H63" s="121">
        <f t="shared" si="2"/>
        <v>4908956</v>
      </c>
      <c r="I63" s="121">
        <f t="shared" si="2"/>
        <v>0</v>
      </c>
      <c r="J63" s="121">
        <f t="shared" si="3"/>
        <v>4908956</v>
      </c>
      <c r="K63" s="138"/>
    </row>
    <row r="64" spans="1:11" ht="39.299999999999997" x14ac:dyDescent="0.3">
      <c r="A64" s="116">
        <v>6</v>
      </c>
      <c r="B64" s="117" t="s">
        <v>107</v>
      </c>
      <c r="C64" s="118"/>
      <c r="D64" s="118"/>
      <c r="E64" s="118"/>
      <c r="F64" s="119"/>
      <c r="G64" s="119"/>
      <c r="H64" s="121">
        <f>SUM(H65:H67)</f>
        <v>14726868</v>
      </c>
      <c r="I64" s="121">
        <f t="shared" ref="I64:J64" si="15">SUM(I65:I67)</f>
        <v>5459108</v>
      </c>
      <c r="J64" s="121">
        <f t="shared" si="15"/>
        <v>20185976</v>
      </c>
      <c r="K64" s="138"/>
    </row>
    <row r="65" spans="1:11" ht="39.299999999999997" x14ac:dyDescent="0.3">
      <c r="A65" s="116" t="s">
        <v>35</v>
      </c>
      <c r="B65" s="117" t="s">
        <v>108</v>
      </c>
      <c r="C65" s="116" t="s">
        <v>58</v>
      </c>
      <c r="D65" s="121">
        <f>(5*'Don gia ngay cong'!$J$4+1*'Don gia ngay cong'!$J$6)</f>
        <v>1227239</v>
      </c>
      <c r="E65" s="121">
        <f>(5*'Don gia ngay cong'!$K$4+1*'Don gia ngay cong'!$K$6)</f>
        <v>1364777</v>
      </c>
      <c r="F65" s="122">
        <v>8</v>
      </c>
      <c r="G65" s="119"/>
      <c r="H65" s="121">
        <f t="shared" si="2"/>
        <v>9817912</v>
      </c>
      <c r="I65" s="121">
        <f t="shared" si="2"/>
        <v>0</v>
      </c>
      <c r="J65" s="121">
        <f t="shared" si="3"/>
        <v>9817912</v>
      </c>
      <c r="K65" s="138"/>
    </row>
    <row r="66" spans="1:11" ht="52.4" x14ac:dyDescent="0.3">
      <c r="A66" s="116" t="s">
        <v>38</v>
      </c>
      <c r="B66" s="117" t="s">
        <v>109</v>
      </c>
      <c r="C66" s="116" t="s">
        <v>58</v>
      </c>
      <c r="D66" s="121">
        <f>(5*'Don gia ngay cong'!$J$4+1*'Don gia ngay cong'!$J$6)</f>
        <v>1227239</v>
      </c>
      <c r="E66" s="121">
        <f>(5*'Don gia ngay cong'!$K$4+1*'Don gia ngay cong'!$K$6)</f>
        <v>1364777</v>
      </c>
      <c r="F66" s="122">
        <v>2</v>
      </c>
      <c r="G66" s="122">
        <v>2</v>
      </c>
      <c r="H66" s="121">
        <f t="shared" si="2"/>
        <v>2454478</v>
      </c>
      <c r="I66" s="121">
        <f t="shared" si="2"/>
        <v>2729554</v>
      </c>
      <c r="J66" s="121">
        <f t="shared" si="3"/>
        <v>5184032</v>
      </c>
      <c r="K66" s="138"/>
    </row>
    <row r="67" spans="1:11" ht="39.299999999999997" x14ac:dyDescent="0.3">
      <c r="A67" s="116" t="s">
        <v>40</v>
      </c>
      <c r="B67" s="117" t="s">
        <v>110</v>
      </c>
      <c r="C67" s="116" t="s">
        <v>58</v>
      </c>
      <c r="D67" s="121">
        <f>(5*'Don gia ngay cong'!$J$4+1*'Don gia ngay cong'!$J$6)</f>
        <v>1227239</v>
      </c>
      <c r="E67" s="121">
        <f>(5*'Don gia ngay cong'!$K$4+1*'Don gia ngay cong'!$K$6)</f>
        <v>1364777</v>
      </c>
      <c r="F67" s="122">
        <v>2</v>
      </c>
      <c r="G67" s="122">
        <v>2</v>
      </c>
      <c r="H67" s="121">
        <f t="shared" si="2"/>
        <v>2454478</v>
      </c>
      <c r="I67" s="121">
        <f t="shared" si="2"/>
        <v>2729554</v>
      </c>
      <c r="J67" s="121">
        <f t="shared" si="3"/>
        <v>5184032</v>
      </c>
      <c r="K67" s="138"/>
    </row>
    <row r="68" spans="1:11" ht="39.299999999999997" x14ac:dyDescent="0.3">
      <c r="A68" s="116">
        <v>7</v>
      </c>
      <c r="B68" s="117" t="s">
        <v>111</v>
      </c>
      <c r="C68" s="116" t="s">
        <v>58</v>
      </c>
      <c r="D68" s="121">
        <f>(5*'Don gia ngay cong'!$J$4+1*'Don gia ngay cong'!$J$6)</f>
        <v>1227239</v>
      </c>
      <c r="E68" s="121">
        <f>(5*'Don gia ngay cong'!$K$4+1*'Don gia ngay cong'!$K$6)</f>
        <v>1364777</v>
      </c>
      <c r="F68" s="122">
        <v>4</v>
      </c>
      <c r="G68" s="122">
        <v>2</v>
      </c>
      <c r="H68" s="121">
        <f t="shared" si="2"/>
        <v>4908956</v>
      </c>
      <c r="I68" s="121">
        <f t="shared" si="2"/>
        <v>2729554</v>
      </c>
      <c r="J68" s="121">
        <f t="shared" si="3"/>
        <v>7638510</v>
      </c>
      <c r="K68" s="138"/>
    </row>
    <row r="69" spans="1:11" ht="26.2" x14ac:dyDescent="0.3">
      <c r="A69" s="116">
        <v>8</v>
      </c>
      <c r="B69" s="117" t="s">
        <v>112</v>
      </c>
      <c r="C69" s="116" t="s">
        <v>58</v>
      </c>
      <c r="D69" s="121">
        <f>(5*'Don gia ngay cong'!$J$4+1*'Don gia ngay cong'!$J$6)</f>
        <v>1227239</v>
      </c>
      <c r="E69" s="121">
        <f>(5*'Don gia ngay cong'!$K$4+1*'Don gia ngay cong'!$K$6)</f>
        <v>1364777</v>
      </c>
      <c r="F69" s="122">
        <v>3</v>
      </c>
      <c r="G69" s="119"/>
      <c r="H69" s="121">
        <f t="shared" si="2"/>
        <v>3681717</v>
      </c>
      <c r="I69" s="121">
        <f t="shared" si="2"/>
        <v>0</v>
      </c>
      <c r="J69" s="121">
        <f t="shared" si="3"/>
        <v>3681717</v>
      </c>
      <c r="K69" s="138"/>
    </row>
    <row r="70" spans="1:11" ht="26.2" x14ac:dyDescent="0.3">
      <c r="A70" s="116">
        <v>9</v>
      </c>
      <c r="B70" s="117" t="s">
        <v>113</v>
      </c>
      <c r="C70" s="116" t="s">
        <v>58</v>
      </c>
      <c r="D70" s="121">
        <f>(5*'Don gia ngay cong'!$J$4+1*'Don gia ngay cong'!$J$6)</f>
        <v>1227239</v>
      </c>
      <c r="E70" s="121">
        <f>(5*'Don gia ngay cong'!$K$4+1*'Don gia ngay cong'!$K$6)</f>
        <v>1364777</v>
      </c>
      <c r="F70" s="122">
        <v>3</v>
      </c>
      <c r="G70" s="119"/>
      <c r="H70" s="121">
        <f t="shared" si="2"/>
        <v>3681717</v>
      </c>
      <c r="I70" s="121">
        <f t="shared" si="2"/>
        <v>0</v>
      </c>
      <c r="J70" s="121">
        <f t="shared" si="3"/>
        <v>3681717</v>
      </c>
      <c r="K70" s="138"/>
    </row>
    <row r="71" spans="1:11" ht="26.2" x14ac:dyDescent="0.3">
      <c r="A71" s="116">
        <v>10</v>
      </c>
      <c r="B71" s="117" t="s">
        <v>114</v>
      </c>
      <c r="C71" s="116" t="s">
        <v>58</v>
      </c>
      <c r="D71" s="121">
        <f>(5*'Don gia ngay cong'!$J$4+1*'Don gia ngay cong'!$J$6)</f>
        <v>1227239</v>
      </c>
      <c r="E71" s="121">
        <f>(5*'Don gia ngay cong'!$K$4+1*'Don gia ngay cong'!$K$6)</f>
        <v>1364777</v>
      </c>
      <c r="F71" s="122">
        <v>5</v>
      </c>
      <c r="G71" s="119"/>
      <c r="H71" s="121">
        <f t="shared" si="2"/>
        <v>6136195</v>
      </c>
      <c r="I71" s="121">
        <f t="shared" si="2"/>
        <v>0</v>
      </c>
      <c r="J71" s="121">
        <f t="shared" si="3"/>
        <v>6136195</v>
      </c>
      <c r="K71" s="138"/>
    </row>
    <row r="72" spans="1:11" ht="28.8" customHeight="1" x14ac:dyDescent="0.3">
      <c r="A72" s="116">
        <v>11</v>
      </c>
      <c r="B72" s="117" t="s">
        <v>115</v>
      </c>
      <c r="C72" s="118"/>
      <c r="D72" s="118"/>
      <c r="E72" s="118"/>
      <c r="F72" s="119"/>
      <c r="G72" s="119"/>
      <c r="H72" s="121">
        <f>SUM(H73:H75)</f>
        <v>48715872</v>
      </c>
      <c r="I72" s="121">
        <f>SUM(I73:I75)</f>
        <v>9036232</v>
      </c>
      <c r="J72" s="121">
        <f>SUM(J73:J75)</f>
        <v>57752104</v>
      </c>
      <c r="K72" s="138"/>
    </row>
    <row r="73" spans="1:11" ht="39.299999999999997" x14ac:dyDescent="0.3">
      <c r="A73" s="116" t="s">
        <v>35</v>
      </c>
      <c r="B73" s="117" t="s">
        <v>116</v>
      </c>
      <c r="C73" s="207" t="s">
        <v>50</v>
      </c>
      <c r="D73" s="209">
        <f>(4*'Don gia ngay cong'!$J$4+1*'Don gia ngay cong'!$J$6)</f>
        <v>1014914</v>
      </c>
      <c r="E73" s="209">
        <f>(4*'Don gia ngay cong'!$K$4+1*'Don gia ngay cong'!$K$6)</f>
        <v>1129529</v>
      </c>
      <c r="F73" s="207">
        <v>32</v>
      </c>
      <c r="G73" s="207">
        <v>8</v>
      </c>
      <c r="H73" s="209">
        <f>D73*F73</f>
        <v>32477248</v>
      </c>
      <c r="I73" s="209">
        <f>E73*G73</f>
        <v>9036232</v>
      </c>
      <c r="J73" s="209">
        <f>I73+H73</f>
        <v>41513480</v>
      </c>
      <c r="K73" s="138"/>
    </row>
    <row r="74" spans="1:11" ht="130.94999999999999" x14ac:dyDescent="0.3">
      <c r="A74" s="116" t="s">
        <v>38</v>
      </c>
      <c r="B74" s="117" t="s">
        <v>117</v>
      </c>
      <c r="C74" s="208"/>
      <c r="D74" s="210"/>
      <c r="E74" s="210"/>
      <c r="F74" s="208"/>
      <c r="G74" s="208"/>
      <c r="H74" s="210"/>
      <c r="I74" s="210"/>
      <c r="J74" s="210"/>
      <c r="K74" s="138"/>
    </row>
    <row r="75" spans="1:11" ht="26.2" x14ac:dyDescent="0.3">
      <c r="A75" s="116" t="s">
        <v>40</v>
      </c>
      <c r="B75" s="117" t="s">
        <v>118</v>
      </c>
      <c r="C75" s="116" t="s">
        <v>50</v>
      </c>
      <c r="D75" s="121">
        <f>(4*'Don gia ngay cong'!$J$4+1*'Don gia ngay cong'!$J$6)</f>
        <v>1014914</v>
      </c>
      <c r="E75" s="121">
        <f>(4*'Don gia ngay cong'!$K$4+1*'Don gia ngay cong'!$K$6)</f>
        <v>1129529</v>
      </c>
      <c r="F75" s="122">
        <v>16</v>
      </c>
      <c r="G75" s="119"/>
      <c r="H75" s="121">
        <f t="shared" ref="H75:I88" si="16">D75*F75</f>
        <v>16238624</v>
      </c>
      <c r="I75" s="121">
        <f t="shared" si="16"/>
        <v>0</v>
      </c>
      <c r="J75" s="121">
        <f t="shared" ref="J75:J88" si="17">I75+H75</f>
        <v>16238624</v>
      </c>
      <c r="K75" s="138"/>
    </row>
    <row r="76" spans="1:11" ht="39.299999999999997" x14ac:dyDescent="0.3">
      <c r="A76" s="116">
        <v>12</v>
      </c>
      <c r="B76" s="117" t="s">
        <v>119</v>
      </c>
      <c r="C76" s="116" t="s">
        <v>58</v>
      </c>
      <c r="D76" s="121">
        <f>(5*'Don gia ngay cong'!$J$4+1*'Don gia ngay cong'!$J$6)</f>
        <v>1227239</v>
      </c>
      <c r="E76" s="121">
        <f>(5*'Don gia ngay cong'!$K$4+1*'Don gia ngay cong'!$K$6)</f>
        <v>1364777</v>
      </c>
      <c r="F76" s="122">
        <v>16</v>
      </c>
      <c r="G76" s="119"/>
      <c r="H76" s="121">
        <f t="shared" si="16"/>
        <v>19635824</v>
      </c>
      <c r="I76" s="121">
        <f t="shared" si="16"/>
        <v>0</v>
      </c>
      <c r="J76" s="121">
        <f t="shared" si="17"/>
        <v>19635824</v>
      </c>
      <c r="K76" s="138"/>
    </row>
    <row r="77" spans="1:11" x14ac:dyDescent="0.3">
      <c r="A77" s="125" t="s">
        <v>120</v>
      </c>
      <c r="B77" s="126" t="s">
        <v>121</v>
      </c>
      <c r="C77" s="118"/>
      <c r="D77" s="118"/>
      <c r="E77" s="118"/>
      <c r="F77" s="119"/>
      <c r="G77" s="119"/>
      <c r="H77" s="127">
        <f>SUM(H78:H82,H87:H88)</f>
        <v>137968840</v>
      </c>
      <c r="I77" s="127">
        <f t="shared" ref="I77:J77" si="18">SUM(I78:I82,I87:I88)</f>
        <v>16942935</v>
      </c>
      <c r="J77" s="127">
        <f t="shared" si="18"/>
        <v>154911775</v>
      </c>
      <c r="K77" s="138"/>
    </row>
    <row r="78" spans="1:11" ht="26.2" x14ac:dyDescent="0.3">
      <c r="A78" s="116">
        <v>1</v>
      </c>
      <c r="B78" s="117" t="s">
        <v>122</v>
      </c>
      <c r="C78" s="116" t="s">
        <v>87</v>
      </c>
      <c r="D78" s="121">
        <f>(6*'Don gia ngay cong'!$J$4+1*'Don gia ngay cong'!$J$6)</f>
        <v>1439564</v>
      </c>
      <c r="E78" s="121">
        <f>(6*'Don gia ngay cong'!$K$4+1*'Don gia ngay cong'!$K$6)</f>
        <v>1600025</v>
      </c>
      <c r="F78" s="122">
        <v>30</v>
      </c>
      <c r="G78" s="119"/>
      <c r="H78" s="121">
        <f t="shared" si="16"/>
        <v>43186920</v>
      </c>
      <c r="I78" s="121">
        <f t="shared" si="16"/>
        <v>0</v>
      </c>
      <c r="J78" s="121">
        <f t="shared" si="17"/>
        <v>43186920</v>
      </c>
      <c r="K78" s="138"/>
    </row>
    <row r="79" spans="1:11" ht="26.2" x14ac:dyDescent="0.3">
      <c r="A79" s="116">
        <v>2</v>
      </c>
      <c r="B79" s="117" t="s">
        <v>123</v>
      </c>
      <c r="C79" s="116" t="s">
        <v>58</v>
      </c>
      <c r="D79" s="121">
        <f>(5*'Don gia ngay cong'!$J$4+1*'Don gia ngay cong'!$J$6)</f>
        <v>1227239</v>
      </c>
      <c r="E79" s="121">
        <f>(5*'Don gia ngay cong'!$K$4+1*'Don gia ngay cong'!$K$6)</f>
        <v>1364777</v>
      </c>
      <c r="F79" s="122">
        <v>10</v>
      </c>
      <c r="G79" s="119"/>
      <c r="H79" s="121">
        <f t="shared" si="16"/>
        <v>12272390</v>
      </c>
      <c r="I79" s="121">
        <f t="shared" si="16"/>
        <v>0</v>
      </c>
      <c r="J79" s="121">
        <f t="shared" si="17"/>
        <v>12272390</v>
      </c>
      <c r="K79" s="138"/>
    </row>
    <row r="80" spans="1:11" ht="26.2" x14ac:dyDescent="0.3">
      <c r="A80" s="116">
        <v>3</v>
      </c>
      <c r="B80" s="117" t="s">
        <v>124</v>
      </c>
      <c r="C80" s="116" t="s">
        <v>50</v>
      </c>
      <c r="D80" s="121">
        <f>(4*'Don gia ngay cong'!$J$4+1*'Don gia ngay cong'!$J$6)</f>
        <v>1014914</v>
      </c>
      <c r="E80" s="121">
        <f>(4*'Don gia ngay cong'!$K$4+1*'Don gia ngay cong'!$K$6)</f>
        <v>1129529</v>
      </c>
      <c r="F80" s="122">
        <v>10</v>
      </c>
      <c r="G80" s="122">
        <v>5</v>
      </c>
      <c r="H80" s="121">
        <f t="shared" si="16"/>
        <v>10149140</v>
      </c>
      <c r="I80" s="121">
        <f t="shared" si="16"/>
        <v>5647645</v>
      </c>
      <c r="J80" s="121">
        <f t="shared" si="17"/>
        <v>15796785</v>
      </c>
      <c r="K80" s="138"/>
    </row>
    <row r="81" spans="1:11" ht="52.4" x14ac:dyDescent="0.3">
      <c r="A81" s="116">
        <v>4</v>
      </c>
      <c r="B81" s="117" t="s">
        <v>125</v>
      </c>
      <c r="C81" s="116" t="s">
        <v>87</v>
      </c>
      <c r="D81" s="121">
        <f>(6*'Don gia ngay cong'!$J$4+1*'Don gia ngay cong'!$J$6)</f>
        <v>1439564</v>
      </c>
      <c r="E81" s="121">
        <f>(6*'Don gia ngay cong'!$K$4+1*'Don gia ngay cong'!$K$6)</f>
        <v>1600025</v>
      </c>
      <c r="F81" s="122">
        <v>24</v>
      </c>
      <c r="G81" s="119"/>
      <c r="H81" s="121">
        <f t="shared" si="16"/>
        <v>34549536</v>
      </c>
      <c r="I81" s="121">
        <f t="shared" si="16"/>
        <v>0</v>
      </c>
      <c r="J81" s="121">
        <f t="shared" si="17"/>
        <v>34549536</v>
      </c>
      <c r="K81" s="138"/>
    </row>
    <row r="82" spans="1:11" ht="26.2" x14ac:dyDescent="0.3">
      <c r="A82" s="116">
        <v>5</v>
      </c>
      <c r="B82" s="117" t="s">
        <v>126</v>
      </c>
      <c r="C82" s="118"/>
      <c r="D82" s="118"/>
      <c r="E82" s="118"/>
      <c r="F82" s="119"/>
      <c r="G82" s="119"/>
      <c r="H82" s="121">
        <f>SUM(H83:H86)</f>
        <v>30447420</v>
      </c>
      <c r="I82" s="121">
        <f t="shared" ref="I82:J82" si="19">SUM(I83:I86)</f>
        <v>11295290</v>
      </c>
      <c r="J82" s="121">
        <f t="shared" si="19"/>
        <v>41742710</v>
      </c>
      <c r="K82" s="138"/>
    </row>
    <row r="83" spans="1:11" ht="26.2" x14ac:dyDescent="0.3">
      <c r="A83" s="116" t="s">
        <v>35</v>
      </c>
      <c r="B83" s="117" t="s">
        <v>127</v>
      </c>
      <c r="C83" s="116" t="s">
        <v>50</v>
      </c>
      <c r="D83" s="121">
        <f>(4*'Don gia ngay cong'!$J$4+1*'Don gia ngay cong'!$J$6)</f>
        <v>1014914</v>
      </c>
      <c r="E83" s="121">
        <f>(4*'Don gia ngay cong'!$K$4+1*'Don gia ngay cong'!$K$6)</f>
        <v>1129529</v>
      </c>
      <c r="F83" s="122">
        <v>3</v>
      </c>
      <c r="G83" s="119"/>
      <c r="H83" s="121">
        <f t="shared" si="16"/>
        <v>3044742</v>
      </c>
      <c r="I83" s="121">
        <f t="shared" si="16"/>
        <v>0</v>
      </c>
      <c r="J83" s="121">
        <f t="shared" si="17"/>
        <v>3044742</v>
      </c>
      <c r="K83" s="138"/>
    </row>
    <row r="84" spans="1:11" ht="26.2" x14ac:dyDescent="0.3">
      <c r="A84" s="116" t="s">
        <v>38</v>
      </c>
      <c r="B84" s="117" t="s">
        <v>128</v>
      </c>
      <c r="C84" s="116" t="s">
        <v>50</v>
      </c>
      <c r="D84" s="121">
        <f>(4*'Don gia ngay cong'!$J$4+1*'Don gia ngay cong'!$J$6)</f>
        <v>1014914</v>
      </c>
      <c r="E84" s="121">
        <f>(4*'Don gia ngay cong'!$K$4+1*'Don gia ngay cong'!$K$6)</f>
        <v>1129529</v>
      </c>
      <c r="F84" s="122">
        <v>4</v>
      </c>
      <c r="G84" s="119"/>
      <c r="H84" s="121">
        <f t="shared" si="16"/>
        <v>4059656</v>
      </c>
      <c r="I84" s="121">
        <f t="shared" si="16"/>
        <v>0</v>
      </c>
      <c r="J84" s="121">
        <f t="shared" si="17"/>
        <v>4059656</v>
      </c>
      <c r="K84" s="138"/>
    </row>
    <row r="85" spans="1:11" ht="26.2" x14ac:dyDescent="0.3">
      <c r="A85" s="116" t="s">
        <v>40</v>
      </c>
      <c r="B85" s="117" t="s">
        <v>129</v>
      </c>
      <c r="C85" s="116" t="s">
        <v>50</v>
      </c>
      <c r="D85" s="121">
        <f>(4*'Don gia ngay cong'!$J$4+1*'Don gia ngay cong'!$J$6)</f>
        <v>1014914</v>
      </c>
      <c r="E85" s="121">
        <f>(4*'Don gia ngay cong'!$K$4+1*'Don gia ngay cong'!$K$6)</f>
        <v>1129529</v>
      </c>
      <c r="F85" s="122">
        <v>8</v>
      </c>
      <c r="G85" s="122">
        <v>10</v>
      </c>
      <c r="H85" s="121">
        <f t="shared" si="16"/>
        <v>8119312</v>
      </c>
      <c r="I85" s="121">
        <f t="shared" si="16"/>
        <v>11295290</v>
      </c>
      <c r="J85" s="121">
        <f t="shared" si="17"/>
        <v>19414602</v>
      </c>
      <c r="K85" s="138"/>
    </row>
    <row r="86" spans="1:11" ht="26.2" x14ac:dyDescent="0.3">
      <c r="A86" s="116" t="s">
        <v>42</v>
      </c>
      <c r="B86" s="117" t="s">
        <v>130</v>
      </c>
      <c r="C86" s="116" t="s">
        <v>50</v>
      </c>
      <c r="D86" s="121">
        <f>(4*'Don gia ngay cong'!$J$4+1*'Don gia ngay cong'!$J$6)</f>
        <v>1014914</v>
      </c>
      <c r="E86" s="121">
        <f>(4*'Don gia ngay cong'!$K$4+1*'Don gia ngay cong'!$K$6)</f>
        <v>1129529</v>
      </c>
      <c r="F86" s="122">
        <v>15</v>
      </c>
      <c r="G86" s="119"/>
      <c r="H86" s="121">
        <f t="shared" si="16"/>
        <v>15223710</v>
      </c>
      <c r="I86" s="121">
        <f t="shared" si="16"/>
        <v>0</v>
      </c>
      <c r="J86" s="121">
        <f t="shared" si="17"/>
        <v>15223710</v>
      </c>
      <c r="K86" s="138"/>
    </row>
    <row r="87" spans="1:11" ht="26.2" x14ac:dyDescent="0.3">
      <c r="A87" s="116">
        <v>6</v>
      </c>
      <c r="B87" s="117" t="s">
        <v>131</v>
      </c>
      <c r="C87" s="116" t="s">
        <v>87</v>
      </c>
      <c r="D87" s="121">
        <f>(6*'Don gia ngay cong'!$J$4+1*'Don gia ngay cong'!$J$6)</f>
        <v>1439564</v>
      </c>
      <c r="E87" s="121">
        <f>(6*'Don gia ngay cong'!$K$4+1*'Don gia ngay cong'!$K$6)</f>
        <v>1600025</v>
      </c>
      <c r="F87" s="122">
        <v>5</v>
      </c>
      <c r="G87" s="119"/>
      <c r="H87" s="121">
        <f t="shared" si="16"/>
        <v>7197820</v>
      </c>
      <c r="I87" s="121">
        <f t="shared" si="16"/>
        <v>0</v>
      </c>
      <c r="J87" s="121">
        <f t="shared" si="17"/>
        <v>7197820</v>
      </c>
      <c r="K87" s="138"/>
    </row>
    <row r="88" spans="1:11" ht="26.2" x14ac:dyDescent="0.3">
      <c r="A88" s="131">
        <v>7</v>
      </c>
      <c r="B88" s="132" t="s">
        <v>132</v>
      </c>
      <c r="C88" s="131" t="s">
        <v>133</v>
      </c>
      <c r="D88" s="133">
        <f>'Don gia ngay cong'!J6</f>
        <v>165614</v>
      </c>
      <c r="E88" s="133">
        <f>'Don gia ngay cong'!K6</f>
        <v>188537</v>
      </c>
      <c r="F88" s="134">
        <v>1</v>
      </c>
      <c r="G88" s="135"/>
      <c r="H88" s="133">
        <f t="shared" si="16"/>
        <v>165614</v>
      </c>
      <c r="I88" s="133">
        <f t="shared" si="16"/>
        <v>0</v>
      </c>
      <c r="J88" s="133">
        <f t="shared" si="17"/>
        <v>165614</v>
      </c>
      <c r="K88" s="138"/>
    </row>
    <row r="89" spans="1:11" x14ac:dyDescent="0.3">
      <c r="A89" s="140"/>
      <c r="B89" s="136" t="s">
        <v>134</v>
      </c>
      <c r="C89" s="140"/>
      <c r="D89" s="140"/>
      <c r="E89" s="140"/>
      <c r="F89" s="140"/>
      <c r="G89" s="140"/>
      <c r="H89" s="137">
        <f>H5+H29+H56+H77</f>
        <v>1668166083</v>
      </c>
      <c r="I89" s="137">
        <f t="shared" ref="I89:J89" si="20">I5+I29+I56+I77</f>
        <v>110228425</v>
      </c>
      <c r="J89" s="137">
        <f t="shared" si="20"/>
        <v>1778394508</v>
      </c>
      <c r="K89" s="138"/>
    </row>
  </sheetData>
  <mergeCells count="25">
    <mergeCell ref="I52:I53"/>
    <mergeCell ref="J52:J53"/>
    <mergeCell ref="C73:C74"/>
    <mergeCell ref="D73:D74"/>
    <mergeCell ref="E73:E74"/>
    <mergeCell ref="F73:F74"/>
    <mergeCell ref="G73:G74"/>
    <mergeCell ref="H73:H74"/>
    <mergeCell ref="I73:I74"/>
    <mergeCell ref="J73:J74"/>
    <mergeCell ref="C52:C53"/>
    <mergeCell ref="D52:D53"/>
    <mergeCell ref="E52:E53"/>
    <mergeCell ref="F52:F53"/>
    <mergeCell ref="G52:G53"/>
    <mergeCell ref="H52:H53"/>
    <mergeCell ref="A1:J1"/>
    <mergeCell ref="A2:J2"/>
    <mergeCell ref="A3:A4"/>
    <mergeCell ref="B3:B4"/>
    <mergeCell ref="C3:C4"/>
    <mergeCell ref="D3:E3"/>
    <mergeCell ref="F3:G3"/>
    <mergeCell ref="H3:I3"/>
    <mergeCell ref="J3:J4"/>
  </mergeCells>
  <hyperlinks>
    <hyperlink ref="B27" location="_ftn25" display="_ftn25"/>
    <hyperlink ref="B54" location="_ftn26" display="_ftn26"/>
    <hyperlink ref="B55" location="_ftn27" display="_ftn27"/>
  </hyperlinks>
  <pageMargins left="0.7" right="0.7" top="0.6" bottom="0.75" header="0.3" footer="0.3"/>
  <pageSetup paperSize="9" scale="81"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4"/>
  <sheetViews>
    <sheetView view="pageBreakPreview" zoomScale="60" zoomScaleNormal="70" workbookViewId="0">
      <selection activeCell="A2" sqref="A2:K2"/>
    </sheetView>
  </sheetViews>
  <sheetFormatPr defaultRowHeight="15.05" x14ac:dyDescent="0.3"/>
  <cols>
    <col min="2" max="2" width="29" customWidth="1"/>
    <col min="5" max="5" width="12.5546875" customWidth="1"/>
    <col min="6" max="6" width="11.5546875" customWidth="1"/>
    <col min="7" max="7" width="13" customWidth="1"/>
    <col min="8" max="8" width="9.88671875" customWidth="1"/>
    <col min="9" max="9" width="12.5546875" customWidth="1"/>
    <col min="10" max="10" width="11.6640625" customWidth="1"/>
    <col min="11" max="11" width="13.109375" customWidth="1"/>
  </cols>
  <sheetData>
    <row r="1" spans="1:12" ht="48.45" customHeight="1" x14ac:dyDescent="0.3">
      <c r="A1" s="214" t="s">
        <v>353</v>
      </c>
      <c r="B1" s="215"/>
      <c r="C1" s="215"/>
      <c r="D1" s="215"/>
      <c r="E1" s="215"/>
      <c r="F1" s="215"/>
      <c r="G1" s="215"/>
      <c r="H1" s="215"/>
      <c r="I1" s="215"/>
      <c r="J1" s="215"/>
      <c r="K1" s="215"/>
      <c r="L1" s="15" t="s">
        <v>135</v>
      </c>
    </row>
    <row r="2" spans="1:12" ht="29.45" customHeight="1" x14ac:dyDescent="0.3">
      <c r="A2" s="238" t="s">
        <v>329</v>
      </c>
      <c r="B2" s="238"/>
      <c r="C2" s="238"/>
      <c r="D2" s="238"/>
      <c r="E2" s="238"/>
      <c r="F2" s="238"/>
      <c r="G2" s="238"/>
      <c r="H2" s="238"/>
      <c r="I2" s="238"/>
      <c r="J2" s="238"/>
      <c r="K2" s="238"/>
    </row>
    <row r="3" spans="1:12" ht="30.8" customHeight="1" x14ac:dyDescent="0.3">
      <c r="A3" s="216" t="s">
        <v>23</v>
      </c>
      <c r="B3" s="216" t="s">
        <v>136</v>
      </c>
      <c r="C3" s="216" t="s">
        <v>137</v>
      </c>
      <c r="D3" s="216" t="s">
        <v>138</v>
      </c>
      <c r="E3" s="217" t="s">
        <v>139</v>
      </c>
      <c r="F3" s="218" t="s">
        <v>140</v>
      </c>
      <c r="G3" s="216" t="s">
        <v>141</v>
      </c>
      <c r="H3" s="216"/>
      <c r="I3" s="218" t="s">
        <v>142</v>
      </c>
      <c r="J3" s="218"/>
      <c r="K3" s="218"/>
    </row>
    <row r="4" spans="1:12" ht="30.15" x14ac:dyDescent="0.3">
      <c r="A4" s="216"/>
      <c r="B4" s="216"/>
      <c r="C4" s="216"/>
      <c r="D4" s="216"/>
      <c r="E4" s="217"/>
      <c r="F4" s="218"/>
      <c r="G4" s="16" t="s">
        <v>30</v>
      </c>
      <c r="H4" s="16" t="s">
        <v>31</v>
      </c>
      <c r="I4" s="17" t="s">
        <v>30</v>
      </c>
      <c r="J4" s="17" t="s">
        <v>143</v>
      </c>
      <c r="K4" s="18" t="s">
        <v>144</v>
      </c>
    </row>
    <row r="5" spans="1:12" x14ac:dyDescent="0.3">
      <c r="A5" s="19">
        <v>1</v>
      </c>
      <c r="B5" s="20" t="s">
        <v>145</v>
      </c>
      <c r="C5" s="19" t="s">
        <v>146</v>
      </c>
      <c r="D5" s="19">
        <v>96</v>
      </c>
      <c r="E5" s="183">
        <v>2300000</v>
      </c>
      <c r="F5" s="21">
        <f>ROUND(E5/(D5*26),0)</f>
        <v>921</v>
      </c>
      <c r="G5" s="22">
        <v>3585</v>
      </c>
      <c r="H5" s="23"/>
      <c r="I5" s="24">
        <f>G5*F5</f>
        <v>3301785</v>
      </c>
      <c r="J5" s="24">
        <f>H5*F5</f>
        <v>0</v>
      </c>
      <c r="K5" s="24">
        <f>J5+I5</f>
        <v>3301785</v>
      </c>
    </row>
    <row r="6" spans="1:12" x14ac:dyDescent="0.3">
      <c r="A6" s="25">
        <v>2</v>
      </c>
      <c r="B6" s="26" t="s">
        <v>147</v>
      </c>
      <c r="C6" s="25" t="s">
        <v>146</v>
      </c>
      <c r="D6" s="25">
        <v>96</v>
      </c>
      <c r="E6" s="183">
        <v>800000</v>
      </c>
      <c r="F6" s="27">
        <f t="shared" ref="F6:F31" si="0">ROUND(E6/(D6*26),0)</f>
        <v>321</v>
      </c>
      <c r="G6" s="28">
        <v>3585</v>
      </c>
      <c r="H6" s="29"/>
      <c r="I6" s="30">
        <f t="shared" ref="I6:I31" si="1">G6*F6</f>
        <v>1150785</v>
      </c>
      <c r="J6" s="30">
        <f t="shared" ref="J6:J31" si="2">H6*F6</f>
        <v>0</v>
      </c>
      <c r="K6" s="30">
        <f t="shared" ref="K6:K33" si="3">J6+I6</f>
        <v>1150785</v>
      </c>
    </row>
    <row r="7" spans="1:12" x14ac:dyDescent="0.3">
      <c r="A7" s="25">
        <v>3</v>
      </c>
      <c r="B7" s="26" t="s">
        <v>148</v>
      </c>
      <c r="C7" s="25" t="s">
        <v>146</v>
      </c>
      <c r="D7" s="25">
        <v>96</v>
      </c>
      <c r="E7" s="183">
        <v>735000</v>
      </c>
      <c r="F7" s="27">
        <f t="shared" si="0"/>
        <v>294</v>
      </c>
      <c r="G7" s="28">
        <v>5377</v>
      </c>
      <c r="H7" s="29"/>
      <c r="I7" s="30">
        <f t="shared" si="1"/>
        <v>1580838</v>
      </c>
      <c r="J7" s="30">
        <f t="shared" si="2"/>
        <v>0</v>
      </c>
      <c r="K7" s="30">
        <f t="shared" si="3"/>
        <v>1580838</v>
      </c>
    </row>
    <row r="8" spans="1:12" x14ac:dyDescent="0.3">
      <c r="A8" s="25">
        <v>4</v>
      </c>
      <c r="B8" s="26" t="s">
        <v>149</v>
      </c>
      <c r="C8" s="25" t="s">
        <v>146</v>
      </c>
      <c r="D8" s="25">
        <v>96</v>
      </c>
      <c r="E8" s="183">
        <v>340000</v>
      </c>
      <c r="F8" s="27">
        <f t="shared" si="0"/>
        <v>136</v>
      </c>
      <c r="G8" s="28">
        <v>5377</v>
      </c>
      <c r="H8" s="29"/>
      <c r="I8" s="30">
        <f t="shared" si="1"/>
        <v>731272</v>
      </c>
      <c r="J8" s="30">
        <f t="shared" si="2"/>
        <v>0</v>
      </c>
      <c r="K8" s="30">
        <f t="shared" si="3"/>
        <v>731272</v>
      </c>
    </row>
    <row r="9" spans="1:12" x14ac:dyDescent="0.3">
      <c r="A9" s="25">
        <v>5</v>
      </c>
      <c r="B9" s="26" t="s">
        <v>150</v>
      </c>
      <c r="C9" s="25" t="s">
        <v>146</v>
      </c>
      <c r="D9" s="25">
        <v>12</v>
      </c>
      <c r="E9" s="183">
        <v>120000</v>
      </c>
      <c r="F9" s="27">
        <f t="shared" si="0"/>
        <v>385</v>
      </c>
      <c r="G9" s="28">
        <v>5377</v>
      </c>
      <c r="H9" s="29"/>
      <c r="I9" s="30">
        <f t="shared" si="1"/>
        <v>2070145</v>
      </c>
      <c r="J9" s="30">
        <f t="shared" si="2"/>
        <v>0</v>
      </c>
      <c r="K9" s="30">
        <f t="shared" si="3"/>
        <v>2070145</v>
      </c>
    </row>
    <row r="10" spans="1:12" x14ac:dyDescent="0.3">
      <c r="A10" s="25">
        <v>6</v>
      </c>
      <c r="B10" s="26" t="s">
        <v>151</v>
      </c>
      <c r="C10" s="25" t="s">
        <v>146</v>
      </c>
      <c r="D10" s="25">
        <v>12</v>
      </c>
      <c r="E10" s="183">
        <v>1270000</v>
      </c>
      <c r="F10" s="27">
        <f t="shared" si="0"/>
        <v>4071</v>
      </c>
      <c r="G10" s="31">
        <v>3.13</v>
      </c>
      <c r="H10" s="29"/>
      <c r="I10" s="30">
        <f t="shared" si="1"/>
        <v>12742.23</v>
      </c>
      <c r="J10" s="30">
        <f t="shared" si="2"/>
        <v>0</v>
      </c>
      <c r="K10" s="30">
        <f t="shared" si="3"/>
        <v>12742.23</v>
      </c>
    </row>
    <row r="11" spans="1:12" x14ac:dyDescent="0.3">
      <c r="A11" s="25">
        <v>7</v>
      </c>
      <c r="B11" s="26" t="s">
        <v>152</v>
      </c>
      <c r="C11" s="25" t="s">
        <v>146</v>
      </c>
      <c r="D11" s="25">
        <v>12</v>
      </c>
      <c r="E11" s="183">
        <v>2800000</v>
      </c>
      <c r="F11" s="27">
        <f t="shared" si="0"/>
        <v>8974</v>
      </c>
      <c r="G11" s="31">
        <v>3.13</v>
      </c>
      <c r="H11" s="29"/>
      <c r="I11" s="30">
        <f t="shared" si="1"/>
        <v>28088.62</v>
      </c>
      <c r="J11" s="30">
        <f t="shared" si="2"/>
        <v>0</v>
      </c>
      <c r="K11" s="30">
        <f t="shared" si="3"/>
        <v>28088.62</v>
      </c>
    </row>
    <row r="12" spans="1:12" x14ac:dyDescent="0.3">
      <c r="A12" s="25">
        <v>8</v>
      </c>
      <c r="B12" s="26" t="s">
        <v>153</v>
      </c>
      <c r="C12" s="25" t="s">
        <v>146</v>
      </c>
      <c r="D12" s="25">
        <v>60</v>
      </c>
      <c r="E12" s="183">
        <v>550000</v>
      </c>
      <c r="F12" s="27">
        <f t="shared" si="0"/>
        <v>353</v>
      </c>
      <c r="G12" s="31">
        <v>896</v>
      </c>
      <c r="H12" s="29"/>
      <c r="I12" s="30">
        <f t="shared" si="1"/>
        <v>316288</v>
      </c>
      <c r="J12" s="30">
        <f t="shared" si="2"/>
        <v>0</v>
      </c>
      <c r="K12" s="30">
        <f t="shared" si="3"/>
        <v>316288</v>
      </c>
    </row>
    <row r="13" spans="1:12" x14ac:dyDescent="0.3">
      <c r="A13" s="25">
        <v>9</v>
      </c>
      <c r="B13" s="26" t="s">
        <v>154</v>
      </c>
      <c r="C13" s="25" t="s">
        <v>146</v>
      </c>
      <c r="D13" s="25">
        <v>60</v>
      </c>
      <c r="E13" s="183">
        <v>2300000</v>
      </c>
      <c r="F13" s="27">
        <f t="shared" si="0"/>
        <v>1474</v>
      </c>
      <c r="G13" s="28">
        <v>1494</v>
      </c>
      <c r="H13" s="29"/>
      <c r="I13" s="30">
        <f t="shared" si="1"/>
        <v>2202156</v>
      </c>
      <c r="J13" s="30">
        <f t="shared" si="2"/>
        <v>0</v>
      </c>
      <c r="K13" s="30">
        <f t="shared" si="3"/>
        <v>2202156</v>
      </c>
    </row>
    <row r="14" spans="1:12" x14ac:dyDescent="0.3">
      <c r="A14" s="25">
        <v>10</v>
      </c>
      <c r="B14" s="26" t="s">
        <v>155</v>
      </c>
      <c r="C14" s="25" t="s">
        <v>146</v>
      </c>
      <c r="D14" s="25">
        <v>60</v>
      </c>
      <c r="E14" s="183">
        <v>60000</v>
      </c>
      <c r="F14" s="27">
        <f t="shared" si="0"/>
        <v>38</v>
      </c>
      <c r="G14" s="28">
        <v>1494</v>
      </c>
      <c r="H14" s="29"/>
      <c r="I14" s="30">
        <f t="shared" si="1"/>
        <v>56772</v>
      </c>
      <c r="J14" s="30">
        <f t="shared" si="2"/>
        <v>0</v>
      </c>
      <c r="K14" s="30">
        <f t="shared" si="3"/>
        <v>56772</v>
      </c>
    </row>
    <row r="15" spans="1:12" x14ac:dyDescent="0.3">
      <c r="A15" s="25">
        <v>11</v>
      </c>
      <c r="B15" s="26" t="s">
        <v>156</v>
      </c>
      <c r="C15" s="25" t="s">
        <v>146</v>
      </c>
      <c r="D15" s="25">
        <v>60</v>
      </c>
      <c r="E15" s="183">
        <v>70500</v>
      </c>
      <c r="F15" s="27">
        <f t="shared" si="0"/>
        <v>45</v>
      </c>
      <c r="G15" s="28">
        <v>5377</v>
      </c>
      <c r="H15" s="29"/>
      <c r="I15" s="30">
        <f t="shared" si="1"/>
        <v>241965</v>
      </c>
      <c r="J15" s="30">
        <f t="shared" si="2"/>
        <v>0</v>
      </c>
      <c r="K15" s="30">
        <f t="shared" si="3"/>
        <v>241965</v>
      </c>
    </row>
    <row r="16" spans="1:12" x14ac:dyDescent="0.3">
      <c r="A16" s="25">
        <v>12</v>
      </c>
      <c r="B16" s="26" t="s">
        <v>157</v>
      </c>
      <c r="C16" s="25" t="s">
        <v>146</v>
      </c>
      <c r="D16" s="25">
        <v>36</v>
      </c>
      <c r="E16" s="183">
        <v>80000</v>
      </c>
      <c r="F16" s="27">
        <f t="shared" si="0"/>
        <v>85</v>
      </c>
      <c r="G16" s="29"/>
      <c r="H16" s="31">
        <v>491</v>
      </c>
      <c r="I16" s="30">
        <f t="shared" si="1"/>
        <v>0</v>
      </c>
      <c r="J16" s="30">
        <f t="shared" si="2"/>
        <v>41735</v>
      </c>
      <c r="K16" s="30">
        <f t="shared" si="3"/>
        <v>41735</v>
      </c>
    </row>
    <row r="17" spans="1:11" x14ac:dyDescent="0.3">
      <c r="A17" s="25">
        <v>13</v>
      </c>
      <c r="B17" s="26" t="s">
        <v>158</v>
      </c>
      <c r="C17" s="25" t="s">
        <v>159</v>
      </c>
      <c r="D17" s="25">
        <v>12</v>
      </c>
      <c r="E17" s="183">
        <v>110000</v>
      </c>
      <c r="F17" s="27">
        <f t="shared" si="0"/>
        <v>353</v>
      </c>
      <c r="G17" s="29"/>
      <c r="H17" s="31">
        <v>245.5</v>
      </c>
      <c r="I17" s="30">
        <f t="shared" si="1"/>
        <v>0</v>
      </c>
      <c r="J17" s="30">
        <f t="shared" si="2"/>
        <v>86661.5</v>
      </c>
      <c r="K17" s="30">
        <f t="shared" si="3"/>
        <v>86661.5</v>
      </c>
    </row>
    <row r="18" spans="1:11" x14ac:dyDescent="0.3">
      <c r="A18" s="25">
        <v>14</v>
      </c>
      <c r="B18" s="26" t="s">
        <v>160</v>
      </c>
      <c r="C18" s="25" t="s">
        <v>159</v>
      </c>
      <c r="D18" s="25">
        <v>12</v>
      </c>
      <c r="E18" s="183">
        <v>100000</v>
      </c>
      <c r="F18" s="27">
        <f t="shared" si="0"/>
        <v>321</v>
      </c>
      <c r="G18" s="29"/>
      <c r="H18" s="31">
        <v>491</v>
      </c>
      <c r="I18" s="30">
        <f t="shared" si="1"/>
        <v>0</v>
      </c>
      <c r="J18" s="30">
        <f t="shared" si="2"/>
        <v>157611</v>
      </c>
      <c r="K18" s="30">
        <f t="shared" si="3"/>
        <v>157611</v>
      </c>
    </row>
    <row r="19" spans="1:11" x14ac:dyDescent="0.3">
      <c r="A19" s="25">
        <v>15</v>
      </c>
      <c r="B19" s="26" t="s">
        <v>161</v>
      </c>
      <c r="C19" s="25" t="s">
        <v>146</v>
      </c>
      <c r="D19" s="25">
        <v>24</v>
      </c>
      <c r="E19" s="183">
        <v>50000</v>
      </c>
      <c r="F19" s="27">
        <f t="shared" si="0"/>
        <v>80</v>
      </c>
      <c r="G19" s="28">
        <v>1494</v>
      </c>
      <c r="H19" s="29"/>
      <c r="I19" s="30">
        <f t="shared" si="1"/>
        <v>119520</v>
      </c>
      <c r="J19" s="30">
        <f t="shared" si="2"/>
        <v>0</v>
      </c>
      <c r="K19" s="30">
        <f t="shared" si="3"/>
        <v>119520</v>
      </c>
    </row>
    <row r="20" spans="1:11" x14ac:dyDescent="0.3">
      <c r="A20" s="25">
        <v>16</v>
      </c>
      <c r="B20" s="26" t="s">
        <v>162</v>
      </c>
      <c r="C20" s="25" t="s">
        <v>146</v>
      </c>
      <c r="D20" s="25">
        <v>36</v>
      </c>
      <c r="E20" s="183">
        <v>6400000</v>
      </c>
      <c r="F20" s="27">
        <f t="shared" si="0"/>
        <v>6838</v>
      </c>
      <c r="G20" s="28">
        <v>1494</v>
      </c>
      <c r="H20" s="29"/>
      <c r="I20" s="30">
        <f t="shared" si="1"/>
        <v>10215972</v>
      </c>
      <c r="J20" s="30">
        <f t="shared" si="2"/>
        <v>0</v>
      </c>
      <c r="K20" s="30">
        <f t="shared" si="3"/>
        <v>10215972</v>
      </c>
    </row>
    <row r="21" spans="1:11" x14ac:dyDescent="0.3">
      <c r="A21" s="25">
        <v>17</v>
      </c>
      <c r="B21" s="26" t="s">
        <v>163</v>
      </c>
      <c r="C21" s="25" t="s">
        <v>146</v>
      </c>
      <c r="D21" s="25">
        <v>36</v>
      </c>
      <c r="E21" s="183">
        <v>965000</v>
      </c>
      <c r="F21" s="27">
        <f t="shared" si="0"/>
        <v>1031</v>
      </c>
      <c r="G21" s="28">
        <v>5377</v>
      </c>
      <c r="H21" s="29"/>
      <c r="I21" s="30">
        <f t="shared" si="1"/>
        <v>5543687</v>
      </c>
      <c r="J21" s="30">
        <f t="shared" si="2"/>
        <v>0</v>
      </c>
      <c r="K21" s="30">
        <f t="shared" si="3"/>
        <v>5543687</v>
      </c>
    </row>
    <row r="22" spans="1:11" x14ac:dyDescent="0.3">
      <c r="A22" s="25">
        <v>18</v>
      </c>
      <c r="B22" s="26" t="s">
        <v>164</v>
      </c>
      <c r="C22" s="25" t="s">
        <v>146</v>
      </c>
      <c r="D22" s="25">
        <v>60</v>
      </c>
      <c r="E22" s="183">
        <v>5900000</v>
      </c>
      <c r="F22" s="27">
        <f t="shared" si="0"/>
        <v>3782</v>
      </c>
      <c r="G22" s="31">
        <v>498</v>
      </c>
      <c r="H22" s="29"/>
      <c r="I22" s="30">
        <f t="shared" si="1"/>
        <v>1883436</v>
      </c>
      <c r="J22" s="30">
        <f t="shared" si="2"/>
        <v>0</v>
      </c>
      <c r="K22" s="30">
        <f t="shared" si="3"/>
        <v>1883436</v>
      </c>
    </row>
    <row r="23" spans="1:11" x14ac:dyDescent="0.3">
      <c r="A23" s="25">
        <v>19</v>
      </c>
      <c r="B23" s="26" t="s">
        <v>165</v>
      </c>
      <c r="C23" s="25" t="s">
        <v>146</v>
      </c>
      <c r="D23" s="25">
        <v>60</v>
      </c>
      <c r="E23" s="183">
        <v>1460000</v>
      </c>
      <c r="F23" s="27">
        <f t="shared" si="0"/>
        <v>936</v>
      </c>
      <c r="G23" s="31">
        <v>299</v>
      </c>
      <c r="H23" s="29"/>
      <c r="I23" s="30">
        <f t="shared" si="1"/>
        <v>279864</v>
      </c>
      <c r="J23" s="30">
        <f t="shared" si="2"/>
        <v>0</v>
      </c>
      <c r="K23" s="30">
        <f t="shared" si="3"/>
        <v>279864</v>
      </c>
    </row>
    <row r="24" spans="1:11" x14ac:dyDescent="0.3">
      <c r="A24" s="25">
        <v>20</v>
      </c>
      <c r="B24" s="26" t="s">
        <v>166</v>
      </c>
      <c r="C24" s="25" t="s">
        <v>146</v>
      </c>
      <c r="D24" s="25">
        <v>60</v>
      </c>
      <c r="E24" s="183">
        <v>280000</v>
      </c>
      <c r="F24" s="27">
        <f t="shared" si="0"/>
        <v>179</v>
      </c>
      <c r="G24" s="28">
        <v>1494</v>
      </c>
      <c r="H24" s="29"/>
      <c r="I24" s="30">
        <f t="shared" si="1"/>
        <v>267426</v>
      </c>
      <c r="J24" s="30">
        <f t="shared" si="2"/>
        <v>0</v>
      </c>
      <c r="K24" s="30">
        <f t="shared" si="3"/>
        <v>267426</v>
      </c>
    </row>
    <row r="25" spans="1:11" x14ac:dyDescent="0.3">
      <c r="A25" s="25">
        <v>21</v>
      </c>
      <c r="B25" s="26" t="s">
        <v>167</v>
      </c>
      <c r="C25" s="25" t="s">
        <v>146</v>
      </c>
      <c r="D25" s="25">
        <v>60</v>
      </c>
      <c r="E25" s="183">
        <v>750000</v>
      </c>
      <c r="F25" s="27">
        <f t="shared" si="0"/>
        <v>481</v>
      </c>
      <c r="G25" s="31">
        <v>747</v>
      </c>
      <c r="H25" s="29"/>
      <c r="I25" s="30">
        <f t="shared" si="1"/>
        <v>359307</v>
      </c>
      <c r="J25" s="30">
        <f t="shared" si="2"/>
        <v>0</v>
      </c>
      <c r="K25" s="30">
        <f t="shared" si="3"/>
        <v>359307</v>
      </c>
    </row>
    <row r="26" spans="1:11" x14ac:dyDescent="0.3">
      <c r="A26" s="25">
        <v>22</v>
      </c>
      <c r="B26" s="26" t="s">
        <v>168</v>
      </c>
      <c r="C26" s="25" t="s">
        <v>146</v>
      </c>
      <c r="D26" s="25">
        <v>60</v>
      </c>
      <c r="E26" s="184">
        <v>6450000</v>
      </c>
      <c r="F26" s="27">
        <f t="shared" si="0"/>
        <v>4135</v>
      </c>
      <c r="G26" s="29"/>
      <c r="H26" s="31">
        <v>245.5</v>
      </c>
      <c r="I26" s="30">
        <f t="shared" si="1"/>
        <v>0</v>
      </c>
      <c r="J26" s="30">
        <f t="shared" si="2"/>
        <v>1015142.5</v>
      </c>
      <c r="K26" s="30">
        <f t="shared" si="3"/>
        <v>1015142.5</v>
      </c>
    </row>
    <row r="27" spans="1:11" x14ac:dyDescent="0.3">
      <c r="A27" s="25">
        <v>23</v>
      </c>
      <c r="B27" s="26" t="s">
        <v>169</v>
      </c>
      <c r="C27" s="25" t="s">
        <v>146</v>
      </c>
      <c r="D27" s="25">
        <v>60</v>
      </c>
      <c r="E27" s="184">
        <v>6500000</v>
      </c>
      <c r="F27" s="27">
        <f t="shared" si="0"/>
        <v>4167</v>
      </c>
      <c r="G27" s="29"/>
      <c r="H27" s="31">
        <v>245.5</v>
      </c>
      <c r="I27" s="30">
        <f t="shared" si="1"/>
        <v>0</v>
      </c>
      <c r="J27" s="30">
        <f t="shared" si="2"/>
        <v>1022998.5</v>
      </c>
      <c r="K27" s="30">
        <f t="shared" si="3"/>
        <v>1022998.5</v>
      </c>
    </row>
    <row r="28" spans="1:11" x14ac:dyDescent="0.3">
      <c r="A28" s="25">
        <v>24</v>
      </c>
      <c r="B28" s="26" t="s">
        <v>170</v>
      </c>
      <c r="C28" s="25" t="s">
        <v>146</v>
      </c>
      <c r="D28" s="25">
        <v>60</v>
      </c>
      <c r="E28" s="183">
        <v>182000</v>
      </c>
      <c r="F28" s="27">
        <f t="shared" si="0"/>
        <v>117</v>
      </c>
      <c r="G28" s="29"/>
      <c r="H28" s="31">
        <v>122.75</v>
      </c>
      <c r="I28" s="30">
        <f t="shared" si="1"/>
        <v>0</v>
      </c>
      <c r="J28" s="30">
        <f t="shared" si="2"/>
        <v>14361.75</v>
      </c>
      <c r="K28" s="30">
        <f t="shared" si="3"/>
        <v>14361.75</v>
      </c>
    </row>
    <row r="29" spans="1:11" ht="30.15" x14ac:dyDescent="0.3">
      <c r="A29" s="25">
        <v>25</v>
      </c>
      <c r="B29" s="26" t="s">
        <v>171</v>
      </c>
      <c r="C29" s="25" t="s">
        <v>146</v>
      </c>
      <c r="D29" s="25">
        <v>60</v>
      </c>
      <c r="E29" s="183">
        <v>1350000</v>
      </c>
      <c r="F29" s="27">
        <f t="shared" si="0"/>
        <v>865</v>
      </c>
      <c r="G29" s="29"/>
      <c r="H29" s="31">
        <v>982</v>
      </c>
      <c r="I29" s="30">
        <f t="shared" si="1"/>
        <v>0</v>
      </c>
      <c r="J29" s="30">
        <f t="shared" si="2"/>
        <v>849430</v>
      </c>
      <c r="K29" s="30">
        <f t="shared" si="3"/>
        <v>849430</v>
      </c>
    </row>
    <row r="30" spans="1:11" x14ac:dyDescent="0.3">
      <c r="A30" s="25">
        <v>26</v>
      </c>
      <c r="B30" s="26" t="s">
        <v>172</v>
      </c>
      <c r="C30" s="25" t="s">
        <v>146</v>
      </c>
      <c r="D30" s="25">
        <v>60</v>
      </c>
      <c r="E30" s="183">
        <v>7630000</v>
      </c>
      <c r="F30" s="27">
        <f t="shared" si="0"/>
        <v>4891</v>
      </c>
      <c r="G30" s="29"/>
      <c r="H30" s="31">
        <v>245.5</v>
      </c>
      <c r="I30" s="30">
        <f t="shared" si="1"/>
        <v>0</v>
      </c>
      <c r="J30" s="30">
        <f t="shared" si="2"/>
        <v>1200740.5</v>
      </c>
      <c r="K30" s="30">
        <f t="shared" si="3"/>
        <v>1200740.5</v>
      </c>
    </row>
    <row r="31" spans="1:11" x14ac:dyDescent="0.3">
      <c r="A31" s="25">
        <v>27</v>
      </c>
      <c r="B31" s="26" t="s">
        <v>173</v>
      </c>
      <c r="C31" s="25" t="s">
        <v>159</v>
      </c>
      <c r="D31" s="25">
        <v>36</v>
      </c>
      <c r="E31" s="183">
        <v>90000</v>
      </c>
      <c r="F31" s="27">
        <f t="shared" si="0"/>
        <v>96</v>
      </c>
      <c r="G31" s="28">
        <v>1494</v>
      </c>
      <c r="H31" s="29"/>
      <c r="I31" s="30">
        <f t="shared" si="1"/>
        <v>143424</v>
      </c>
      <c r="J31" s="30">
        <f t="shared" si="2"/>
        <v>0</v>
      </c>
      <c r="K31" s="30">
        <f t="shared" si="3"/>
        <v>143424</v>
      </c>
    </row>
    <row r="32" spans="1:11" x14ac:dyDescent="0.3">
      <c r="A32" s="25">
        <v>28</v>
      </c>
      <c r="B32" s="26" t="s">
        <v>174</v>
      </c>
      <c r="C32" s="25" t="s">
        <v>175</v>
      </c>
      <c r="D32" s="32"/>
      <c r="E32" s="183">
        <v>1771</v>
      </c>
      <c r="F32" s="33"/>
      <c r="G32" s="28">
        <v>13765</v>
      </c>
      <c r="H32" s="29"/>
      <c r="I32" s="30">
        <f>G32*E32</f>
        <v>24377815</v>
      </c>
      <c r="J32" s="30">
        <f>H32*E32</f>
        <v>0</v>
      </c>
      <c r="K32" s="30">
        <f t="shared" si="3"/>
        <v>24377815</v>
      </c>
    </row>
    <row r="33" spans="1:11" ht="30.15" x14ac:dyDescent="0.3">
      <c r="A33" s="34">
        <v>29</v>
      </c>
      <c r="B33" s="35" t="s">
        <v>176</v>
      </c>
      <c r="C33" s="34" t="s">
        <v>177</v>
      </c>
      <c r="D33" s="36"/>
      <c r="E33" s="36"/>
      <c r="F33" s="36"/>
      <c r="G33" s="37"/>
      <c r="H33" s="37"/>
      <c r="I33" s="38">
        <f>ROUND(SUM(I5:I32)*5/100,0)</f>
        <v>2744164</v>
      </c>
      <c r="J33" s="38">
        <f>ROUND(SUM(J5:J32)*5/100,0)</f>
        <v>219434</v>
      </c>
      <c r="K33" s="39">
        <f t="shared" si="3"/>
        <v>2963598</v>
      </c>
    </row>
    <row r="34" spans="1:11" ht="15.75" x14ac:dyDescent="0.3">
      <c r="A34" s="40"/>
      <c r="B34" s="16" t="s">
        <v>178</v>
      </c>
      <c r="C34" s="40"/>
      <c r="D34" s="40"/>
      <c r="E34" s="40"/>
      <c r="F34" s="40"/>
      <c r="G34" s="40"/>
      <c r="H34" s="40"/>
      <c r="I34" s="41">
        <f>SUM(I5:I33)</f>
        <v>57627451.850000001</v>
      </c>
      <c r="J34" s="41">
        <f t="shared" ref="J34:K34" si="4">SUM(J5:J33)</f>
        <v>4608114.75</v>
      </c>
      <c r="K34" s="41">
        <f t="shared" si="4"/>
        <v>62235566.600000001</v>
      </c>
    </row>
    <row r="36" spans="1:11" s="108" customFormat="1" ht="68.099999999999994" customHeight="1" x14ac:dyDescent="0.25">
      <c r="B36" s="220" t="s">
        <v>349</v>
      </c>
      <c r="C36" s="221"/>
      <c r="D36" s="221"/>
      <c r="E36" s="221"/>
      <c r="F36" s="221"/>
      <c r="G36" s="221"/>
    </row>
    <row r="37" spans="1:11" x14ac:dyDescent="0.3">
      <c r="B37" s="213" t="s">
        <v>179</v>
      </c>
      <c r="C37" s="213" t="s">
        <v>180</v>
      </c>
      <c r="D37" s="213"/>
      <c r="E37" s="219" t="s">
        <v>187</v>
      </c>
      <c r="F37" s="219"/>
      <c r="G37" s="219"/>
    </row>
    <row r="38" spans="1:11" ht="30.15" x14ac:dyDescent="0.3">
      <c r="B38" s="213"/>
      <c r="C38" s="143" t="s">
        <v>30</v>
      </c>
      <c r="D38" s="143" t="s">
        <v>31</v>
      </c>
      <c r="E38" s="143" t="s">
        <v>30</v>
      </c>
      <c r="F38" s="143" t="s">
        <v>31</v>
      </c>
      <c r="G38" s="144" t="s">
        <v>144</v>
      </c>
    </row>
    <row r="39" spans="1:11" ht="75.3" x14ac:dyDescent="0.3">
      <c r="B39" s="145" t="s">
        <v>181</v>
      </c>
      <c r="C39" s="146">
        <v>100</v>
      </c>
      <c r="D39" s="146">
        <v>100</v>
      </c>
      <c r="E39" s="151">
        <f>I34</f>
        <v>57627451.850000001</v>
      </c>
      <c r="F39" s="151">
        <f>J34</f>
        <v>4608114.75</v>
      </c>
      <c r="G39" s="147">
        <f>K34</f>
        <v>62235566.600000001</v>
      </c>
    </row>
    <row r="40" spans="1:11" x14ac:dyDescent="0.3">
      <c r="B40" s="148" t="s">
        <v>32</v>
      </c>
      <c r="C40" s="149">
        <v>27</v>
      </c>
      <c r="D40" s="149">
        <v>38.96</v>
      </c>
      <c r="E40" s="152">
        <f>C40*$E$39/100</f>
        <v>15559411.999500001</v>
      </c>
      <c r="F40" s="152">
        <f>D40*$F$39/100</f>
        <v>1795321.5066</v>
      </c>
      <c r="G40" s="150">
        <f>SUM(E40:F40)</f>
        <v>17354733.506099999</v>
      </c>
    </row>
    <row r="41" spans="1:11" x14ac:dyDescent="0.3">
      <c r="B41" s="148" t="s">
        <v>66</v>
      </c>
      <c r="C41" s="149">
        <v>56.98</v>
      </c>
      <c r="D41" s="149">
        <v>30.05</v>
      </c>
      <c r="E41" s="152">
        <f t="shared" ref="E41:E43" si="5">C41*$E$39/100</f>
        <v>32836122.064130001</v>
      </c>
      <c r="F41" s="152">
        <f t="shared" ref="F41:F43" si="6">D41*$F$39/100</f>
        <v>1384738.4823750001</v>
      </c>
      <c r="G41" s="150">
        <f t="shared" ref="G41:G43" si="7">SUM(E41:F41)</f>
        <v>34220860.546505004</v>
      </c>
    </row>
    <row r="42" spans="1:11" x14ac:dyDescent="0.3">
      <c r="B42" s="148" t="s">
        <v>98</v>
      </c>
      <c r="C42" s="149">
        <v>8.49</v>
      </c>
      <c r="D42" s="149">
        <v>15.62</v>
      </c>
      <c r="E42" s="152">
        <f t="shared" si="5"/>
        <v>4892570.6620650003</v>
      </c>
      <c r="F42" s="152">
        <f t="shared" si="6"/>
        <v>719787.52394999994</v>
      </c>
      <c r="G42" s="150">
        <f t="shared" si="7"/>
        <v>5612358.1860150006</v>
      </c>
    </row>
    <row r="43" spans="1:11" x14ac:dyDescent="0.3">
      <c r="B43" s="148" t="s">
        <v>120</v>
      </c>
      <c r="C43" s="149">
        <v>7.53</v>
      </c>
      <c r="D43" s="149">
        <v>15.37</v>
      </c>
      <c r="E43" s="152">
        <f t="shared" si="5"/>
        <v>4339347.1243050005</v>
      </c>
      <c r="F43" s="152">
        <f t="shared" si="6"/>
        <v>708267.23707499995</v>
      </c>
      <c r="G43" s="150">
        <f t="shared" si="7"/>
        <v>5047614.3613800006</v>
      </c>
    </row>
    <row r="44" spans="1:11" x14ac:dyDescent="0.3">
      <c r="G44" s="108"/>
    </row>
  </sheetData>
  <mergeCells count="14">
    <mergeCell ref="B37:B38"/>
    <mergeCell ref="C37:D37"/>
    <mergeCell ref="A1:K1"/>
    <mergeCell ref="A2:K2"/>
    <mergeCell ref="A3:A4"/>
    <mergeCell ref="B3:B4"/>
    <mergeCell ref="C3:C4"/>
    <mergeCell ref="D3:D4"/>
    <mergeCell ref="E3:E4"/>
    <mergeCell ref="F3:F4"/>
    <mergeCell ref="G3:H3"/>
    <mergeCell ref="I3:K3"/>
    <mergeCell ref="E37:G37"/>
    <mergeCell ref="B36:G36"/>
  </mergeCells>
  <printOptions horizontalCentered="1"/>
  <pageMargins left="0.2" right="0.2" top="0.39" bottom="0.25" header="0.3" footer="0.17"/>
  <pageSetup paperSize="9" scale="102"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
  <sheetViews>
    <sheetView topLeftCell="A22" zoomScale="60" zoomScaleNormal="60" workbookViewId="0">
      <selection activeCell="B3" sqref="B3:B4"/>
    </sheetView>
  </sheetViews>
  <sheetFormatPr defaultRowHeight="15.05" x14ac:dyDescent="0.3"/>
  <cols>
    <col min="2" max="2" width="28.6640625" customWidth="1"/>
    <col min="4" max="4" width="10.33203125" customWidth="1"/>
    <col min="5" max="5" width="14" customWidth="1"/>
    <col min="6" max="6" width="13.5546875" customWidth="1"/>
    <col min="7" max="7" width="15" customWidth="1"/>
    <col min="8" max="8" width="11.44140625" customWidth="1"/>
    <col min="9" max="9" width="14.44140625" customWidth="1"/>
  </cols>
  <sheetData>
    <row r="1" spans="1:10" ht="59.6" customHeight="1" x14ac:dyDescent="0.3">
      <c r="A1" s="222" t="s">
        <v>355</v>
      </c>
      <c r="B1" s="223"/>
      <c r="C1" s="223"/>
      <c r="D1" s="223"/>
      <c r="E1" s="223"/>
      <c r="F1" s="223"/>
      <c r="G1" s="223"/>
      <c r="H1" s="223"/>
      <c r="I1" s="223"/>
      <c r="J1" s="42" t="s">
        <v>201</v>
      </c>
    </row>
    <row r="2" spans="1:10" ht="22.95" customHeight="1" x14ac:dyDescent="0.3">
      <c r="A2" s="224" t="s">
        <v>330</v>
      </c>
      <c r="B2" s="224"/>
      <c r="C2" s="224"/>
      <c r="D2" s="224"/>
      <c r="E2" s="224"/>
      <c r="F2" s="224"/>
      <c r="G2" s="224"/>
      <c r="H2" s="224"/>
      <c r="I2" s="224"/>
    </row>
    <row r="3" spans="1:10" ht="31.6" customHeight="1" x14ac:dyDescent="0.3">
      <c r="A3" s="216" t="s">
        <v>23</v>
      </c>
      <c r="B3" s="216" t="s">
        <v>202</v>
      </c>
      <c r="C3" s="216" t="s">
        <v>137</v>
      </c>
      <c r="D3" s="216" t="s">
        <v>203</v>
      </c>
      <c r="E3" s="216"/>
      <c r="F3" s="225" t="s">
        <v>204</v>
      </c>
      <c r="G3" s="225" t="s">
        <v>142</v>
      </c>
      <c r="H3" s="225"/>
      <c r="I3" s="225" t="s">
        <v>205</v>
      </c>
    </row>
    <row r="4" spans="1:10" ht="30.15" x14ac:dyDescent="0.3">
      <c r="A4" s="216"/>
      <c r="B4" s="216"/>
      <c r="C4" s="216"/>
      <c r="D4" s="16" t="s">
        <v>30</v>
      </c>
      <c r="E4" s="16" t="s">
        <v>31</v>
      </c>
      <c r="F4" s="225"/>
      <c r="G4" s="16" t="s">
        <v>30</v>
      </c>
      <c r="H4" s="16" t="s">
        <v>31</v>
      </c>
      <c r="I4" s="225"/>
    </row>
    <row r="5" spans="1:10" ht="20.149999999999999" customHeight="1" x14ac:dyDescent="0.3">
      <c r="A5" s="19">
        <v>1</v>
      </c>
      <c r="B5" s="20" t="s">
        <v>206</v>
      </c>
      <c r="C5" s="19" t="s">
        <v>146</v>
      </c>
      <c r="D5" s="44">
        <v>47</v>
      </c>
      <c r="E5" s="23"/>
      <c r="F5" s="180">
        <v>5600</v>
      </c>
      <c r="G5" s="52">
        <f>ROUND(F5*D5,0)</f>
        <v>263200</v>
      </c>
      <c r="H5" s="52">
        <f>ROUND(F5*E5,0)</f>
        <v>0</v>
      </c>
      <c r="I5" s="52">
        <f>H5+G5</f>
        <v>263200</v>
      </c>
    </row>
    <row r="6" spans="1:10" ht="20.149999999999999" customHeight="1" x14ac:dyDescent="0.3">
      <c r="A6" s="25">
        <v>2</v>
      </c>
      <c r="B6" s="26" t="s">
        <v>207</v>
      </c>
      <c r="C6" s="25" t="s">
        <v>146</v>
      </c>
      <c r="D6" s="31">
        <v>81</v>
      </c>
      <c r="E6" s="29"/>
      <c r="F6" s="180">
        <v>125000</v>
      </c>
      <c r="G6" s="53">
        <f t="shared" ref="G6:G23" si="0">ROUND(F6*D6,0)</f>
        <v>10125000</v>
      </c>
      <c r="H6" s="53">
        <f t="shared" ref="H6:H23" si="1">ROUND(F6*E6,0)</f>
        <v>0</v>
      </c>
      <c r="I6" s="53">
        <f t="shared" ref="I6:I24" si="2">H6+G6</f>
        <v>10125000</v>
      </c>
    </row>
    <row r="7" spans="1:10" ht="20.149999999999999" customHeight="1" x14ac:dyDescent="0.3">
      <c r="A7" s="25">
        <v>3</v>
      </c>
      <c r="B7" s="26" t="s">
        <v>208</v>
      </c>
      <c r="C7" s="25" t="s">
        <v>159</v>
      </c>
      <c r="D7" s="29"/>
      <c r="E7" s="31">
        <v>45</v>
      </c>
      <c r="F7" s="180">
        <v>9890</v>
      </c>
      <c r="G7" s="53">
        <f t="shared" si="0"/>
        <v>0</v>
      </c>
      <c r="H7" s="53">
        <f t="shared" si="1"/>
        <v>445050</v>
      </c>
      <c r="I7" s="53">
        <f t="shared" si="2"/>
        <v>445050</v>
      </c>
    </row>
    <row r="8" spans="1:10" ht="20.149999999999999" customHeight="1" x14ac:dyDescent="0.3">
      <c r="A8" s="25">
        <v>4</v>
      </c>
      <c r="B8" s="26" t="s">
        <v>209</v>
      </c>
      <c r="C8" s="25" t="s">
        <v>146</v>
      </c>
      <c r="D8" s="31">
        <v>45</v>
      </c>
      <c r="E8" s="29"/>
      <c r="F8" s="180">
        <v>16800</v>
      </c>
      <c r="G8" s="53">
        <f t="shared" si="0"/>
        <v>756000</v>
      </c>
      <c r="H8" s="53">
        <f t="shared" si="1"/>
        <v>0</v>
      </c>
      <c r="I8" s="53">
        <f t="shared" si="2"/>
        <v>756000</v>
      </c>
    </row>
    <row r="9" spans="1:10" ht="20.149999999999999" customHeight="1" x14ac:dyDescent="0.3">
      <c r="A9" s="25">
        <v>5</v>
      </c>
      <c r="B9" s="26" t="s">
        <v>210</v>
      </c>
      <c r="C9" s="25" t="s">
        <v>146</v>
      </c>
      <c r="D9" s="29"/>
      <c r="E9" s="31">
        <v>94</v>
      </c>
      <c r="F9" s="180">
        <v>7500</v>
      </c>
      <c r="G9" s="53">
        <f t="shared" si="0"/>
        <v>0</v>
      </c>
      <c r="H9" s="53">
        <f t="shared" si="1"/>
        <v>705000</v>
      </c>
      <c r="I9" s="53">
        <f t="shared" si="2"/>
        <v>705000</v>
      </c>
    </row>
    <row r="10" spans="1:10" ht="20.149999999999999" customHeight="1" x14ac:dyDescent="0.3">
      <c r="A10" s="25">
        <v>6</v>
      </c>
      <c r="B10" s="26" t="s">
        <v>211</v>
      </c>
      <c r="C10" s="25" t="s">
        <v>212</v>
      </c>
      <c r="D10" s="31">
        <v>2</v>
      </c>
      <c r="E10" s="29"/>
      <c r="F10" s="180">
        <v>3100000</v>
      </c>
      <c r="G10" s="53">
        <f t="shared" si="0"/>
        <v>6200000</v>
      </c>
      <c r="H10" s="53">
        <f t="shared" si="1"/>
        <v>0</v>
      </c>
      <c r="I10" s="53">
        <f t="shared" si="2"/>
        <v>6200000</v>
      </c>
    </row>
    <row r="11" spans="1:10" ht="20.149999999999999" customHeight="1" x14ac:dyDescent="0.3">
      <c r="A11" s="25">
        <v>7</v>
      </c>
      <c r="B11" s="26" t="s">
        <v>213</v>
      </c>
      <c r="C11" s="25" t="s">
        <v>212</v>
      </c>
      <c r="D11" s="31">
        <v>12</v>
      </c>
      <c r="E11" s="29"/>
      <c r="F11" s="180">
        <v>1060000</v>
      </c>
      <c r="G11" s="53">
        <f t="shared" si="0"/>
        <v>12720000</v>
      </c>
      <c r="H11" s="53">
        <f t="shared" si="1"/>
        <v>0</v>
      </c>
      <c r="I11" s="53">
        <f t="shared" si="2"/>
        <v>12720000</v>
      </c>
    </row>
    <row r="12" spans="1:10" ht="20.149999999999999" customHeight="1" x14ac:dyDescent="0.3">
      <c r="A12" s="25">
        <v>8</v>
      </c>
      <c r="B12" s="26" t="s">
        <v>214</v>
      </c>
      <c r="C12" s="25" t="s">
        <v>212</v>
      </c>
      <c r="D12" s="31">
        <v>4</v>
      </c>
      <c r="E12" s="29"/>
      <c r="F12" s="180">
        <v>1920000</v>
      </c>
      <c r="G12" s="53">
        <f t="shared" si="0"/>
        <v>7680000</v>
      </c>
      <c r="H12" s="53">
        <f t="shared" si="1"/>
        <v>0</v>
      </c>
      <c r="I12" s="53">
        <f t="shared" si="2"/>
        <v>7680000</v>
      </c>
    </row>
    <row r="13" spans="1:10" ht="20.149999999999999" customHeight="1" x14ac:dyDescent="0.3">
      <c r="A13" s="25">
        <v>9</v>
      </c>
      <c r="B13" s="26" t="s">
        <v>215</v>
      </c>
      <c r="C13" s="25" t="s">
        <v>212</v>
      </c>
      <c r="D13" s="31">
        <v>2</v>
      </c>
      <c r="E13" s="29"/>
      <c r="F13" s="180">
        <v>3300000</v>
      </c>
      <c r="G13" s="53">
        <f t="shared" si="0"/>
        <v>6600000</v>
      </c>
      <c r="H13" s="53">
        <f t="shared" si="1"/>
        <v>0</v>
      </c>
      <c r="I13" s="53">
        <f t="shared" si="2"/>
        <v>6600000</v>
      </c>
    </row>
    <row r="14" spans="1:10" ht="20.149999999999999" customHeight="1" x14ac:dyDescent="0.3">
      <c r="A14" s="25">
        <v>10</v>
      </c>
      <c r="B14" s="26" t="s">
        <v>216</v>
      </c>
      <c r="C14" s="25" t="s">
        <v>159</v>
      </c>
      <c r="D14" s="31">
        <v>2</v>
      </c>
      <c r="E14" s="29"/>
      <c r="F14" s="180">
        <v>2610000</v>
      </c>
      <c r="G14" s="53">
        <f t="shared" si="0"/>
        <v>5220000</v>
      </c>
      <c r="H14" s="53">
        <f t="shared" si="1"/>
        <v>0</v>
      </c>
      <c r="I14" s="53">
        <f t="shared" si="2"/>
        <v>5220000</v>
      </c>
    </row>
    <row r="15" spans="1:10" ht="20.149999999999999" customHeight="1" x14ac:dyDescent="0.3">
      <c r="A15" s="25">
        <v>11</v>
      </c>
      <c r="B15" s="26" t="s">
        <v>217</v>
      </c>
      <c r="C15" s="25" t="s">
        <v>218</v>
      </c>
      <c r="D15" s="31">
        <v>1</v>
      </c>
      <c r="E15" s="29"/>
      <c r="F15" s="180">
        <v>1687000</v>
      </c>
      <c r="G15" s="53">
        <f t="shared" si="0"/>
        <v>1687000</v>
      </c>
      <c r="H15" s="53">
        <f t="shared" si="1"/>
        <v>0</v>
      </c>
      <c r="I15" s="53">
        <f t="shared" si="2"/>
        <v>1687000</v>
      </c>
    </row>
    <row r="16" spans="1:10" ht="20.149999999999999" customHeight="1" x14ac:dyDescent="0.3">
      <c r="A16" s="25">
        <v>12</v>
      </c>
      <c r="B16" s="26" t="s">
        <v>219</v>
      </c>
      <c r="C16" s="25" t="s">
        <v>218</v>
      </c>
      <c r="D16" s="31">
        <v>1</v>
      </c>
      <c r="E16" s="29"/>
      <c r="F16" s="180">
        <v>3000000</v>
      </c>
      <c r="G16" s="53">
        <f t="shared" si="0"/>
        <v>3000000</v>
      </c>
      <c r="H16" s="53">
        <f t="shared" si="1"/>
        <v>0</v>
      </c>
      <c r="I16" s="53">
        <f t="shared" si="2"/>
        <v>3000000</v>
      </c>
    </row>
    <row r="17" spans="1:9" ht="20.149999999999999" customHeight="1" x14ac:dyDescent="0.3">
      <c r="A17" s="25">
        <v>13</v>
      </c>
      <c r="B17" s="26" t="s">
        <v>220</v>
      </c>
      <c r="C17" s="25" t="s">
        <v>218</v>
      </c>
      <c r="D17" s="31">
        <v>1</v>
      </c>
      <c r="E17" s="29"/>
      <c r="F17" s="180">
        <v>3500000</v>
      </c>
      <c r="G17" s="53">
        <f t="shared" si="0"/>
        <v>3500000</v>
      </c>
      <c r="H17" s="53">
        <f t="shared" si="1"/>
        <v>0</v>
      </c>
      <c r="I17" s="53">
        <f t="shared" si="2"/>
        <v>3500000</v>
      </c>
    </row>
    <row r="18" spans="1:9" ht="20.149999999999999" customHeight="1" x14ac:dyDescent="0.3">
      <c r="A18" s="25">
        <v>14</v>
      </c>
      <c r="B18" s="26" t="s">
        <v>221</v>
      </c>
      <c r="C18" s="25" t="s">
        <v>146</v>
      </c>
      <c r="D18" s="31">
        <v>5</v>
      </c>
      <c r="E18" s="29"/>
      <c r="F18" s="180">
        <v>2200000</v>
      </c>
      <c r="G18" s="53">
        <f t="shared" si="0"/>
        <v>11000000</v>
      </c>
      <c r="H18" s="53">
        <f t="shared" si="1"/>
        <v>0</v>
      </c>
      <c r="I18" s="53">
        <f t="shared" si="2"/>
        <v>11000000</v>
      </c>
    </row>
    <row r="19" spans="1:9" ht="20.149999999999999" customHeight="1" x14ac:dyDescent="0.3">
      <c r="A19" s="25">
        <v>15</v>
      </c>
      <c r="B19" s="26" t="s">
        <v>222</v>
      </c>
      <c r="C19" s="25" t="s">
        <v>212</v>
      </c>
      <c r="D19" s="31">
        <v>23</v>
      </c>
      <c r="E19" s="29"/>
      <c r="F19" s="180">
        <v>2300000</v>
      </c>
      <c r="G19" s="53">
        <f t="shared" si="0"/>
        <v>52900000</v>
      </c>
      <c r="H19" s="53">
        <f t="shared" si="1"/>
        <v>0</v>
      </c>
      <c r="I19" s="53">
        <f t="shared" si="2"/>
        <v>52900000</v>
      </c>
    </row>
    <row r="20" spans="1:9" ht="20.149999999999999" customHeight="1" x14ac:dyDescent="0.3">
      <c r="A20" s="25">
        <v>16</v>
      </c>
      <c r="B20" s="26" t="s">
        <v>223</v>
      </c>
      <c r="C20" s="25" t="s">
        <v>224</v>
      </c>
      <c r="D20" s="29"/>
      <c r="E20" s="31">
        <v>94</v>
      </c>
      <c r="F20" s="180">
        <v>24000</v>
      </c>
      <c r="G20" s="53">
        <f t="shared" si="0"/>
        <v>0</v>
      </c>
      <c r="H20" s="53">
        <f t="shared" si="1"/>
        <v>2256000</v>
      </c>
      <c r="I20" s="53">
        <f t="shared" si="2"/>
        <v>2256000</v>
      </c>
    </row>
    <row r="21" spans="1:9" ht="20.149999999999999" customHeight="1" x14ac:dyDescent="0.3">
      <c r="A21" s="25">
        <v>17</v>
      </c>
      <c r="B21" s="26" t="s">
        <v>225</v>
      </c>
      <c r="C21" s="25" t="s">
        <v>226</v>
      </c>
      <c r="D21" s="31">
        <v>8</v>
      </c>
      <c r="E21" s="29"/>
      <c r="F21" s="180">
        <v>120000</v>
      </c>
      <c r="G21" s="53">
        <f t="shared" si="0"/>
        <v>960000</v>
      </c>
      <c r="H21" s="53">
        <f t="shared" si="1"/>
        <v>0</v>
      </c>
      <c r="I21" s="53">
        <f t="shared" si="2"/>
        <v>960000</v>
      </c>
    </row>
    <row r="22" spans="1:9" ht="20.149999999999999" customHeight="1" x14ac:dyDescent="0.3">
      <c r="A22" s="25">
        <v>18</v>
      </c>
      <c r="B22" s="26" t="s">
        <v>227</v>
      </c>
      <c r="C22" s="25" t="s">
        <v>226</v>
      </c>
      <c r="D22" s="31">
        <v>124</v>
      </c>
      <c r="E22" s="29"/>
      <c r="F22" s="180">
        <v>60000</v>
      </c>
      <c r="G22" s="53">
        <f t="shared" si="0"/>
        <v>7440000</v>
      </c>
      <c r="H22" s="53">
        <f t="shared" si="1"/>
        <v>0</v>
      </c>
      <c r="I22" s="53">
        <f t="shared" si="2"/>
        <v>7440000</v>
      </c>
    </row>
    <row r="23" spans="1:9" ht="20.149999999999999" customHeight="1" x14ac:dyDescent="0.3">
      <c r="A23" s="25">
        <v>19</v>
      </c>
      <c r="B23" s="26" t="s">
        <v>228</v>
      </c>
      <c r="C23" s="25" t="s">
        <v>229</v>
      </c>
      <c r="D23" s="31">
        <v>12</v>
      </c>
      <c r="E23" s="29"/>
      <c r="F23" s="180">
        <v>230000</v>
      </c>
      <c r="G23" s="53">
        <f t="shared" si="0"/>
        <v>2760000</v>
      </c>
      <c r="H23" s="53">
        <f t="shared" si="1"/>
        <v>0</v>
      </c>
      <c r="I23" s="53">
        <f t="shared" si="2"/>
        <v>2760000</v>
      </c>
    </row>
    <row r="24" spans="1:9" ht="30.15" x14ac:dyDescent="0.3">
      <c r="A24" s="34">
        <v>20</v>
      </c>
      <c r="B24" s="35" t="s">
        <v>230</v>
      </c>
      <c r="C24" s="34" t="s">
        <v>177</v>
      </c>
      <c r="D24" s="37"/>
      <c r="E24" s="37"/>
      <c r="F24" s="54"/>
      <c r="G24" s="55">
        <f t="shared" ref="G24:H24" si="3">ROUND(SUM(G5:G23)*8%,0)</f>
        <v>10624896</v>
      </c>
      <c r="H24" s="55">
        <f t="shared" si="3"/>
        <v>272484</v>
      </c>
      <c r="I24" s="56">
        <f t="shared" si="2"/>
        <v>10897380</v>
      </c>
    </row>
    <row r="25" spans="1:9" ht="20.149999999999999" customHeight="1" x14ac:dyDescent="0.3">
      <c r="A25" s="40"/>
      <c r="B25" s="16" t="s">
        <v>178</v>
      </c>
      <c r="C25" s="40"/>
      <c r="D25" s="40"/>
      <c r="E25" s="40"/>
      <c r="F25" s="40"/>
      <c r="G25" s="51">
        <f>SUM(G5:G24)</f>
        <v>143436096</v>
      </c>
      <c r="H25" s="51">
        <f t="shared" ref="H25:I25" si="4">SUM(H5:H24)</f>
        <v>3678534</v>
      </c>
      <c r="I25" s="51">
        <f t="shared" si="4"/>
        <v>147114630</v>
      </c>
    </row>
    <row r="27" spans="1:9" ht="69.400000000000006" customHeight="1" x14ac:dyDescent="0.3">
      <c r="B27" s="226" t="s">
        <v>354</v>
      </c>
      <c r="C27" s="227"/>
      <c r="D27" s="227"/>
      <c r="E27" s="227"/>
      <c r="F27" s="227"/>
      <c r="G27" s="227"/>
    </row>
    <row r="28" spans="1:9" x14ac:dyDescent="0.3">
      <c r="B28" s="213" t="s">
        <v>179</v>
      </c>
      <c r="C28" s="213" t="s">
        <v>180</v>
      </c>
      <c r="D28" s="213"/>
      <c r="E28" s="219" t="s">
        <v>187</v>
      </c>
      <c r="F28" s="219"/>
      <c r="G28" s="219"/>
    </row>
    <row r="29" spans="1:9" ht="30.15" x14ac:dyDescent="0.3">
      <c r="B29" s="213"/>
      <c r="C29" s="143" t="s">
        <v>30</v>
      </c>
      <c r="D29" s="143" t="s">
        <v>31</v>
      </c>
      <c r="E29" s="143" t="s">
        <v>30</v>
      </c>
      <c r="F29" s="143" t="s">
        <v>31</v>
      </c>
      <c r="G29" s="144" t="s">
        <v>144</v>
      </c>
    </row>
    <row r="30" spans="1:9" ht="75.3" x14ac:dyDescent="0.3">
      <c r="B30" s="145" t="s">
        <v>181</v>
      </c>
      <c r="C30" s="146">
        <v>100</v>
      </c>
      <c r="D30" s="146">
        <v>100</v>
      </c>
      <c r="E30" s="147">
        <f>G25</f>
        <v>143436096</v>
      </c>
      <c r="F30" s="147">
        <f>H25</f>
        <v>3678534</v>
      </c>
      <c r="G30" s="147">
        <f>I25</f>
        <v>147114630</v>
      </c>
    </row>
    <row r="31" spans="1:9" x14ac:dyDescent="0.3">
      <c r="B31" s="148" t="s">
        <v>32</v>
      </c>
      <c r="C31" s="149">
        <v>27</v>
      </c>
      <c r="D31" s="149">
        <v>38.96</v>
      </c>
      <c r="E31" s="150">
        <f>C31*$E$30/100</f>
        <v>38727745.920000002</v>
      </c>
      <c r="F31" s="150">
        <f>D31*$F$30/100</f>
        <v>1433156.8464000002</v>
      </c>
      <c r="G31" s="150">
        <f>SUM(E31:F31)</f>
        <v>40160902.766400002</v>
      </c>
    </row>
    <row r="32" spans="1:9" x14ac:dyDescent="0.3">
      <c r="B32" s="148" t="s">
        <v>66</v>
      </c>
      <c r="C32" s="149">
        <v>56.98</v>
      </c>
      <c r="D32" s="149">
        <v>30.05</v>
      </c>
      <c r="E32" s="150">
        <f t="shared" ref="E32:E34" si="5">C32*$E$30/100</f>
        <v>81729887.500799999</v>
      </c>
      <c r="F32" s="150">
        <f t="shared" ref="F32:F34" si="6">D32*$F$30/100</f>
        <v>1105399.4669999999</v>
      </c>
      <c r="G32" s="150">
        <f t="shared" ref="G32:G34" si="7">SUM(E32:F32)</f>
        <v>82835286.967799991</v>
      </c>
    </row>
    <row r="33" spans="2:7" x14ac:dyDescent="0.3">
      <c r="B33" s="148" t="s">
        <v>98</v>
      </c>
      <c r="C33" s="149">
        <v>8.49</v>
      </c>
      <c r="D33" s="149">
        <v>15.62</v>
      </c>
      <c r="E33" s="150">
        <f t="shared" si="5"/>
        <v>12177724.5504</v>
      </c>
      <c r="F33" s="150">
        <f t="shared" si="6"/>
        <v>574587.01079999993</v>
      </c>
      <c r="G33" s="150">
        <f t="shared" si="7"/>
        <v>12752311.5612</v>
      </c>
    </row>
    <row r="34" spans="2:7" x14ac:dyDescent="0.3">
      <c r="B34" s="148" t="s">
        <v>120</v>
      </c>
      <c r="C34" s="149">
        <v>7.53</v>
      </c>
      <c r="D34" s="149">
        <v>15.37</v>
      </c>
      <c r="E34" s="150">
        <f t="shared" si="5"/>
        <v>10800738.028800001</v>
      </c>
      <c r="F34" s="150">
        <f t="shared" si="6"/>
        <v>565390.67579999997</v>
      </c>
      <c r="G34" s="150">
        <f t="shared" si="7"/>
        <v>11366128.704600001</v>
      </c>
    </row>
  </sheetData>
  <mergeCells count="13">
    <mergeCell ref="B28:B29"/>
    <mergeCell ref="C28:D28"/>
    <mergeCell ref="A1:I1"/>
    <mergeCell ref="A2:I2"/>
    <mergeCell ref="A3:A4"/>
    <mergeCell ref="B3:B4"/>
    <mergeCell ref="C3:C4"/>
    <mergeCell ref="D3:E3"/>
    <mergeCell ref="F3:F4"/>
    <mergeCell ref="G3:H3"/>
    <mergeCell ref="I3:I4"/>
    <mergeCell ref="E28:G28"/>
    <mergeCell ref="B27:G27"/>
  </mergeCells>
  <printOptions horizontalCentered="1"/>
  <pageMargins left="0.2" right="0.2" top="0.5" bottom="0.43" header="0.3" footer="0.3"/>
  <pageSetup paperSize="9" scale="158"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9"/>
  <sheetViews>
    <sheetView topLeftCell="A17" zoomScale="80" zoomScaleNormal="80" workbookViewId="0">
      <selection activeCell="G46" sqref="G46"/>
    </sheetView>
  </sheetViews>
  <sheetFormatPr defaultRowHeight="15.05" x14ac:dyDescent="0.3"/>
  <cols>
    <col min="1" max="1" width="7" customWidth="1"/>
    <col min="2" max="2" width="25.5546875" customWidth="1"/>
    <col min="4" max="4" width="9.33203125" bestFit="1" customWidth="1"/>
    <col min="5" max="5" width="12.5546875" customWidth="1"/>
    <col min="6" max="6" width="14.88671875" customWidth="1"/>
    <col min="7" max="7" width="13" customWidth="1"/>
    <col min="8" max="9" width="9.33203125" bestFit="1" customWidth="1"/>
    <col min="10" max="10" width="13.5546875" bestFit="1" customWidth="1"/>
    <col min="11" max="11" width="11.5546875" customWidth="1"/>
    <col min="12" max="12" width="12.5546875" customWidth="1"/>
    <col min="15" max="15" width="14.44140625" customWidth="1"/>
  </cols>
  <sheetData>
    <row r="1" spans="1:13" ht="44.55" customHeight="1" x14ac:dyDescent="0.3">
      <c r="A1" s="214" t="s">
        <v>356</v>
      </c>
      <c r="B1" s="215"/>
      <c r="C1" s="215"/>
      <c r="D1" s="215"/>
      <c r="E1" s="215"/>
      <c r="F1" s="215"/>
      <c r="G1" s="215"/>
      <c r="H1" s="215"/>
      <c r="I1" s="215"/>
      <c r="J1" s="215"/>
      <c r="K1" s="215"/>
      <c r="L1" s="215"/>
      <c r="M1" s="42" t="s">
        <v>182</v>
      </c>
    </row>
    <row r="2" spans="1:13" ht="33.4" customHeight="1" x14ac:dyDescent="0.3">
      <c r="A2" s="238" t="s">
        <v>328</v>
      </c>
      <c r="B2" s="238"/>
      <c r="C2" s="238"/>
      <c r="D2" s="238"/>
      <c r="E2" s="238"/>
      <c r="F2" s="238"/>
      <c r="G2" s="238"/>
      <c r="H2" s="238"/>
      <c r="I2" s="238"/>
      <c r="J2" s="238"/>
      <c r="K2" s="238"/>
      <c r="L2" s="238"/>
    </row>
    <row r="3" spans="1:13" ht="31.6" customHeight="1" x14ac:dyDescent="0.3">
      <c r="A3" s="216" t="s">
        <v>23</v>
      </c>
      <c r="B3" s="216" t="s">
        <v>183</v>
      </c>
      <c r="C3" s="216" t="s">
        <v>137</v>
      </c>
      <c r="D3" s="216" t="s">
        <v>138</v>
      </c>
      <c r="E3" s="216" t="s">
        <v>184</v>
      </c>
      <c r="F3" s="217" t="s">
        <v>139</v>
      </c>
      <c r="G3" s="218" t="s">
        <v>185</v>
      </c>
      <c r="H3" s="216" t="s">
        <v>186</v>
      </c>
      <c r="I3" s="216"/>
      <c r="J3" s="218" t="s">
        <v>187</v>
      </c>
      <c r="K3" s="218"/>
      <c r="L3" s="218"/>
    </row>
    <row r="4" spans="1:13" ht="30.15" x14ac:dyDescent="0.3">
      <c r="A4" s="216"/>
      <c r="B4" s="216"/>
      <c r="C4" s="216"/>
      <c r="D4" s="216"/>
      <c r="E4" s="216"/>
      <c r="F4" s="217"/>
      <c r="G4" s="218"/>
      <c r="H4" s="16" t="s">
        <v>30</v>
      </c>
      <c r="I4" s="16" t="s">
        <v>31</v>
      </c>
      <c r="J4" s="17" t="s">
        <v>30</v>
      </c>
      <c r="K4" s="17" t="s">
        <v>31</v>
      </c>
      <c r="L4" s="43" t="s">
        <v>144</v>
      </c>
    </row>
    <row r="5" spans="1:13" ht="20.149999999999999" customHeight="1" x14ac:dyDescent="0.3">
      <c r="A5" s="19">
        <v>1</v>
      </c>
      <c r="B5" s="20" t="s">
        <v>188</v>
      </c>
      <c r="C5" s="19" t="s">
        <v>146</v>
      </c>
      <c r="D5" s="19">
        <v>96</v>
      </c>
      <c r="E5" s="19">
        <v>2.5</v>
      </c>
      <c r="F5" s="179">
        <v>196500000</v>
      </c>
      <c r="G5" s="21">
        <f>ROUND(F5/(500*(D5/12)),0)</f>
        <v>49125</v>
      </c>
      <c r="H5" s="44">
        <v>0.7</v>
      </c>
      <c r="I5" s="23"/>
      <c r="J5" s="45">
        <f>H5*G5</f>
        <v>34387.5</v>
      </c>
      <c r="K5" s="45">
        <f>I5*G5</f>
        <v>0</v>
      </c>
      <c r="L5" s="45">
        <f>K5+J5</f>
        <v>34387.5</v>
      </c>
    </row>
    <row r="6" spans="1:13" ht="20.149999999999999" customHeight="1" x14ac:dyDescent="0.3">
      <c r="A6" s="25">
        <v>2</v>
      </c>
      <c r="B6" s="26" t="s">
        <v>189</v>
      </c>
      <c r="C6" s="25" t="s">
        <v>146</v>
      </c>
      <c r="D6" s="25">
        <v>96</v>
      </c>
      <c r="E6" s="25">
        <v>0.4</v>
      </c>
      <c r="F6" s="179">
        <v>490000000</v>
      </c>
      <c r="G6" s="27">
        <f t="shared" ref="G6:G17" si="0">ROUND(F6/(500*(D6/12)),0)</f>
        <v>122500</v>
      </c>
      <c r="H6" s="31">
        <v>0.7</v>
      </c>
      <c r="I6" s="29"/>
      <c r="J6" s="46">
        <f t="shared" ref="J6:J17" si="1">H6*G6</f>
        <v>85750</v>
      </c>
      <c r="K6" s="46">
        <f t="shared" ref="K6:K17" si="2">I6*G6</f>
        <v>0</v>
      </c>
      <c r="L6" s="46">
        <f t="shared" ref="L6:L18" si="3">K6+J6</f>
        <v>85750</v>
      </c>
    </row>
    <row r="7" spans="1:13" ht="20.149999999999999" customHeight="1" x14ac:dyDescent="0.3">
      <c r="A7" s="25">
        <v>3</v>
      </c>
      <c r="B7" s="26" t="s">
        <v>190</v>
      </c>
      <c r="C7" s="25" t="s">
        <v>146</v>
      </c>
      <c r="D7" s="25">
        <v>60</v>
      </c>
      <c r="E7" s="25">
        <v>0.5</v>
      </c>
      <c r="F7" s="181">
        <v>23200000</v>
      </c>
      <c r="G7" s="27">
        <f t="shared" si="0"/>
        <v>9280</v>
      </c>
      <c r="H7" s="31">
        <v>1</v>
      </c>
      <c r="I7" s="29"/>
      <c r="J7" s="46">
        <f t="shared" si="1"/>
        <v>9280</v>
      </c>
      <c r="K7" s="46">
        <f t="shared" si="2"/>
        <v>0</v>
      </c>
      <c r="L7" s="46">
        <f t="shared" si="3"/>
        <v>9280</v>
      </c>
    </row>
    <row r="8" spans="1:13" ht="20.149999999999999" customHeight="1" x14ac:dyDescent="0.3">
      <c r="A8" s="25">
        <v>4</v>
      </c>
      <c r="B8" s="26" t="s">
        <v>191</v>
      </c>
      <c r="C8" s="25" t="s">
        <v>146</v>
      </c>
      <c r="D8" s="25">
        <v>60</v>
      </c>
      <c r="E8" s="25">
        <v>0.35</v>
      </c>
      <c r="F8" s="181">
        <v>5720000</v>
      </c>
      <c r="G8" s="27">
        <f t="shared" si="0"/>
        <v>2288</v>
      </c>
      <c r="H8" s="31">
        <v>3</v>
      </c>
      <c r="I8" s="29"/>
      <c r="J8" s="46">
        <f t="shared" si="1"/>
        <v>6864</v>
      </c>
      <c r="K8" s="46">
        <f t="shared" si="2"/>
        <v>0</v>
      </c>
      <c r="L8" s="46">
        <f t="shared" si="3"/>
        <v>6864</v>
      </c>
    </row>
    <row r="9" spans="1:13" ht="20.149999999999999" customHeight="1" x14ac:dyDescent="0.3">
      <c r="A9" s="25">
        <v>5</v>
      </c>
      <c r="B9" s="26" t="s">
        <v>192</v>
      </c>
      <c r="C9" s="25" t="s">
        <v>146</v>
      </c>
      <c r="D9" s="25">
        <v>60</v>
      </c>
      <c r="E9" s="25">
        <v>0.35</v>
      </c>
      <c r="F9" s="179">
        <v>4500000</v>
      </c>
      <c r="G9" s="27">
        <f t="shared" si="0"/>
        <v>1800</v>
      </c>
      <c r="H9" s="31">
        <v>1</v>
      </c>
      <c r="I9" s="29"/>
      <c r="J9" s="46">
        <f t="shared" si="1"/>
        <v>1800</v>
      </c>
      <c r="K9" s="46">
        <f t="shared" si="2"/>
        <v>0</v>
      </c>
      <c r="L9" s="46">
        <f t="shared" si="3"/>
        <v>1800</v>
      </c>
    </row>
    <row r="10" spans="1:13" ht="20.149999999999999" customHeight="1" x14ac:dyDescent="0.3">
      <c r="A10" s="25">
        <v>6</v>
      </c>
      <c r="B10" s="26" t="s">
        <v>193</v>
      </c>
      <c r="C10" s="25" t="s">
        <v>146</v>
      </c>
      <c r="D10" s="25">
        <v>60</v>
      </c>
      <c r="E10" s="25">
        <v>0.35</v>
      </c>
      <c r="F10" s="181">
        <v>13650000</v>
      </c>
      <c r="G10" s="27">
        <f t="shared" si="0"/>
        <v>5460</v>
      </c>
      <c r="H10" s="31">
        <v>1</v>
      </c>
      <c r="I10" s="29"/>
      <c r="J10" s="46">
        <f t="shared" si="1"/>
        <v>5460</v>
      </c>
      <c r="K10" s="46">
        <f t="shared" si="2"/>
        <v>0</v>
      </c>
      <c r="L10" s="46">
        <f t="shared" si="3"/>
        <v>5460</v>
      </c>
    </row>
    <row r="11" spans="1:13" ht="20.149999999999999" customHeight="1" x14ac:dyDescent="0.3">
      <c r="A11" s="25">
        <v>7</v>
      </c>
      <c r="B11" s="26" t="s">
        <v>194</v>
      </c>
      <c r="C11" s="25" t="s">
        <v>146</v>
      </c>
      <c r="D11" s="25">
        <v>60</v>
      </c>
      <c r="E11" s="25">
        <v>0.4</v>
      </c>
      <c r="F11" s="181">
        <v>27500000</v>
      </c>
      <c r="G11" s="27">
        <f t="shared" si="0"/>
        <v>11000</v>
      </c>
      <c r="H11" s="31">
        <v>15</v>
      </c>
      <c r="I11" s="29"/>
      <c r="J11" s="46">
        <f t="shared" si="1"/>
        <v>165000</v>
      </c>
      <c r="K11" s="46">
        <f t="shared" si="2"/>
        <v>0</v>
      </c>
      <c r="L11" s="46">
        <f t="shared" si="3"/>
        <v>165000</v>
      </c>
    </row>
    <row r="12" spans="1:13" ht="20.149999999999999" customHeight="1" x14ac:dyDescent="0.3">
      <c r="A12" s="25">
        <v>8</v>
      </c>
      <c r="B12" s="26" t="s">
        <v>195</v>
      </c>
      <c r="C12" s="25" t="s">
        <v>159</v>
      </c>
      <c r="D12" s="25">
        <v>60</v>
      </c>
      <c r="E12" s="25">
        <v>0.35</v>
      </c>
      <c r="F12" s="181">
        <v>11048000</v>
      </c>
      <c r="G12" s="27">
        <f t="shared" si="0"/>
        <v>4419</v>
      </c>
      <c r="H12" s="28">
        <v>4438</v>
      </c>
      <c r="I12" s="29"/>
      <c r="J12" s="46">
        <f t="shared" si="1"/>
        <v>19611522</v>
      </c>
      <c r="K12" s="46">
        <f t="shared" si="2"/>
        <v>0</v>
      </c>
      <c r="L12" s="46">
        <f t="shared" si="3"/>
        <v>19611522</v>
      </c>
    </row>
    <row r="13" spans="1:13" ht="20.149999999999999" customHeight="1" x14ac:dyDescent="0.3">
      <c r="A13" s="25">
        <v>9</v>
      </c>
      <c r="B13" s="26" t="s">
        <v>196</v>
      </c>
      <c r="C13" s="25" t="s">
        <v>159</v>
      </c>
      <c r="D13" s="25">
        <v>60</v>
      </c>
      <c r="E13" s="25">
        <v>0.35</v>
      </c>
      <c r="F13" s="181">
        <v>19500000</v>
      </c>
      <c r="G13" s="27">
        <f t="shared" si="0"/>
        <v>7800</v>
      </c>
      <c r="H13" s="28">
        <v>1566</v>
      </c>
      <c r="I13" s="29"/>
      <c r="J13" s="46">
        <f t="shared" si="1"/>
        <v>12214800</v>
      </c>
      <c r="K13" s="46">
        <f t="shared" si="2"/>
        <v>0</v>
      </c>
      <c r="L13" s="46">
        <f t="shared" si="3"/>
        <v>12214800</v>
      </c>
    </row>
    <row r="14" spans="1:13" ht="20.149999999999999" customHeight="1" x14ac:dyDescent="0.3">
      <c r="A14" s="25">
        <v>10</v>
      </c>
      <c r="B14" s="26" t="s">
        <v>197</v>
      </c>
      <c r="C14" s="25" t="s">
        <v>159</v>
      </c>
      <c r="D14" s="25">
        <v>96</v>
      </c>
      <c r="E14" s="25">
        <v>2.2000000000000002</v>
      </c>
      <c r="F14" s="181">
        <v>6850000</v>
      </c>
      <c r="G14" s="27">
        <f t="shared" si="0"/>
        <v>1713</v>
      </c>
      <c r="H14" s="31">
        <v>498</v>
      </c>
      <c r="I14" s="29"/>
      <c r="J14" s="46">
        <f t="shared" si="1"/>
        <v>853074</v>
      </c>
      <c r="K14" s="46">
        <f t="shared" si="2"/>
        <v>0</v>
      </c>
      <c r="L14" s="46">
        <f t="shared" si="3"/>
        <v>853074</v>
      </c>
    </row>
    <row r="15" spans="1:13" ht="20.149999999999999" customHeight="1" x14ac:dyDescent="0.3">
      <c r="A15" s="25">
        <v>11</v>
      </c>
      <c r="B15" s="26" t="s">
        <v>198</v>
      </c>
      <c r="C15" s="25" t="s">
        <v>146</v>
      </c>
      <c r="D15" s="25">
        <v>60</v>
      </c>
      <c r="E15" s="25">
        <v>0.5</v>
      </c>
      <c r="F15" s="181">
        <v>12650000</v>
      </c>
      <c r="G15" s="27">
        <f t="shared" si="0"/>
        <v>5060</v>
      </c>
      <c r="H15" s="31">
        <v>3.13</v>
      </c>
      <c r="I15" s="29"/>
      <c r="J15" s="46">
        <f t="shared" si="1"/>
        <v>15837.8</v>
      </c>
      <c r="K15" s="46">
        <f t="shared" si="2"/>
        <v>0</v>
      </c>
      <c r="L15" s="46">
        <f t="shared" si="3"/>
        <v>15837.8</v>
      </c>
    </row>
    <row r="16" spans="1:13" ht="20.149999999999999" customHeight="1" x14ac:dyDescent="0.3">
      <c r="A16" s="25">
        <v>12</v>
      </c>
      <c r="B16" s="26" t="s">
        <v>199</v>
      </c>
      <c r="C16" s="25" t="s">
        <v>146</v>
      </c>
      <c r="D16" s="25">
        <v>60</v>
      </c>
      <c r="E16" s="25">
        <v>0.5</v>
      </c>
      <c r="F16" s="181">
        <v>21600000</v>
      </c>
      <c r="G16" s="27">
        <f>ROUND(F16/(250*(D16/12)),0)</f>
        <v>17280</v>
      </c>
      <c r="H16" s="29"/>
      <c r="I16" s="31">
        <v>246</v>
      </c>
      <c r="J16" s="46">
        <f t="shared" si="1"/>
        <v>0</v>
      </c>
      <c r="K16" s="46">
        <f t="shared" si="2"/>
        <v>4250880</v>
      </c>
      <c r="L16" s="46">
        <f t="shared" si="3"/>
        <v>4250880</v>
      </c>
    </row>
    <row r="17" spans="1:15" ht="20.149999999999999" customHeight="1" x14ac:dyDescent="0.3">
      <c r="A17" s="25">
        <v>13</v>
      </c>
      <c r="B17" s="26" t="s">
        <v>200</v>
      </c>
      <c r="C17" s="25" t="s">
        <v>146</v>
      </c>
      <c r="D17" s="25">
        <v>96</v>
      </c>
      <c r="E17" s="25">
        <v>1.5</v>
      </c>
      <c r="F17" s="181">
        <v>57000000</v>
      </c>
      <c r="G17" s="27">
        <f t="shared" si="0"/>
        <v>14250</v>
      </c>
      <c r="H17" s="31">
        <v>3</v>
      </c>
      <c r="I17" s="29"/>
      <c r="J17" s="46">
        <f t="shared" si="1"/>
        <v>42750</v>
      </c>
      <c r="K17" s="46">
        <f t="shared" si="2"/>
        <v>0</v>
      </c>
      <c r="L17" s="46">
        <f t="shared" si="3"/>
        <v>42750</v>
      </c>
    </row>
    <row r="18" spans="1:15" ht="20.149999999999999" customHeight="1" x14ac:dyDescent="0.3">
      <c r="A18" s="34">
        <v>14</v>
      </c>
      <c r="B18" s="35" t="s">
        <v>174</v>
      </c>
      <c r="C18" s="34" t="s">
        <v>175</v>
      </c>
      <c r="D18" s="36"/>
      <c r="E18" s="36"/>
      <c r="F18" s="182">
        <v>1771</v>
      </c>
      <c r="G18" s="36"/>
      <c r="H18" s="47">
        <v>26990</v>
      </c>
      <c r="I18" s="48"/>
      <c r="J18" s="49">
        <f>H18*F18</f>
        <v>47799290</v>
      </c>
      <c r="K18" s="50"/>
      <c r="L18" s="49">
        <f t="shared" si="3"/>
        <v>47799290</v>
      </c>
    </row>
    <row r="19" spans="1:15" ht="20.149999999999999" customHeight="1" x14ac:dyDescent="0.3">
      <c r="A19" s="14"/>
      <c r="B19" s="16" t="s">
        <v>178</v>
      </c>
      <c r="C19" s="40"/>
      <c r="D19" s="40"/>
      <c r="E19" s="40"/>
      <c r="F19" s="40"/>
      <c r="G19" s="40"/>
      <c r="H19" s="40"/>
      <c r="I19" s="40"/>
      <c r="J19" s="51">
        <f>SUM(J5:J18)</f>
        <v>80845815.299999997</v>
      </c>
      <c r="K19" s="51">
        <f t="shared" ref="K19:L19" si="4">SUM(K5:K18)</f>
        <v>4250880</v>
      </c>
      <c r="L19" s="51">
        <f t="shared" si="4"/>
        <v>85096695.299999997</v>
      </c>
    </row>
    <row r="21" spans="1:15" ht="60.9" customHeight="1" x14ac:dyDescent="0.3">
      <c r="B21" s="220" t="s">
        <v>357</v>
      </c>
      <c r="C21" s="221"/>
      <c r="D21" s="221"/>
      <c r="E21" s="221"/>
      <c r="F21" s="221"/>
      <c r="G21" s="221"/>
    </row>
    <row r="22" spans="1:15" x14ac:dyDescent="0.3">
      <c r="B22" s="213" t="s">
        <v>179</v>
      </c>
      <c r="C22" s="213" t="s">
        <v>180</v>
      </c>
      <c r="D22" s="213"/>
      <c r="E22" s="219" t="s">
        <v>187</v>
      </c>
      <c r="F22" s="219"/>
      <c r="G22" s="219"/>
    </row>
    <row r="23" spans="1:15" ht="30.15" x14ac:dyDescent="0.3">
      <c r="B23" s="213"/>
      <c r="C23" s="143" t="s">
        <v>30</v>
      </c>
      <c r="D23" s="143" t="s">
        <v>31</v>
      </c>
      <c r="E23" s="143" t="s">
        <v>30</v>
      </c>
      <c r="F23" s="143" t="s">
        <v>31</v>
      </c>
      <c r="G23" s="144" t="s">
        <v>144</v>
      </c>
      <c r="J23" t="s">
        <v>345</v>
      </c>
      <c r="L23" t="s">
        <v>174</v>
      </c>
    </row>
    <row r="24" spans="1:15" ht="75.3" x14ac:dyDescent="0.3">
      <c r="B24" s="145" t="s">
        <v>181</v>
      </c>
      <c r="C24" s="146">
        <v>100</v>
      </c>
      <c r="D24" s="146">
        <v>100</v>
      </c>
      <c r="E24" s="147">
        <f>J19</f>
        <v>80845815.299999997</v>
      </c>
      <c r="F24" s="147">
        <f>K19</f>
        <v>4250880</v>
      </c>
      <c r="G24" s="147">
        <f>L19</f>
        <v>85096695.299999997</v>
      </c>
      <c r="J24" s="159">
        <v>37689718.100000001</v>
      </c>
      <c r="K24" s="159"/>
      <c r="L24" s="159">
        <f>G24-J24</f>
        <v>47406977.199999996</v>
      </c>
      <c r="M24" s="160"/>
      <c r="N24" s="160"/>
      <c r="O24" s="161">
        <f>SUM(J24,L24)</f>
        <v>85096695.299999997</v>
      </c>
    </row>
    <row r="25" spans="1:15" x14ac:dyDescent="0.3">
      <c r="B25" s="148" t="s">
        <v>32</v>
      </c>
      <c r="C25" s="149">
        <v>27</v>
      </c>
      <c r="D25" s="149">
        <v>38.96</v>
      </c>
      <c r="E25" s="150">
        <f>C25*$E$24/100</f>
        <v>21828370.130999997</v>
      </c>
      <c r="F25" s="150">
        <f>D25*$F$24/100</f>
        <v>1656142.8480000002</v>
      </c>
      <c r="G25" s="150">
        <f>SUM(E25:F25)</f>
        <v>23484512.978999998</v>
      </c>
      <c r="J25" s="158">
        <v>10451610.063000001</v>
      </c>
      <c r="K25" s="158"/>
      <c r="L25" s="158">
        <f t="shared" ref="L25:L28" si="5">G25-J25</f>
        <v>13032902.915999997</v>
      </c>
      <c r="O25" s="157">
        <f t="shared" ref="O25:O28" si="6">SUM(J25,L25)</f>
        <v>23484512.978999998</v>
      </c>
    </row>
    <row r="26" spans="1:15" x14ac:dyDescent="0.3">
      <c r="B26" s="148" t="s">
        <v>66</v>
      </c>
      <c r="C26" s="149">
        <v>56.98</v>
      </c>
      <c r="D26" s="149">
        <v>30.05</v>
      </c>
      <c r="E26" s="150">
        <f t="shared" ref="E26:E28" si="7">C26*$E$24/100</f>
        <v>46065945.557939999</v>
      </c>
      <c r="F26" s="150">
        <f t="shared" ref="F26:F28" si="8">D26*$F$24/100</f>
        <v>1277389.44</v>
      </c>
      <c r="G26" s="150">
        <f t="shared" ref="G26:G28" si="9">SUM(E26:F26)</f>
        <v>47343334.997939996</v>
      </c>
      <c r="J26" s="158">
        <v>20855521.965379998</v>
      </c>
      <c r="K26" s="158"/>
      <c r="L26" s="158">
        <f t="shared" si="5"/>
        <v>26487813.032559998</v>
      </c>
      <c r="O26" s="157">
        <f t="shared" si="6"/>
        <v>47343334.997939996</v>
      </c>
    </row>
    <row r="27" spans="1:15" x14ac:dyDescent="0.3">
      <c r="B27" s="148" t="s">
        <v>98</v>
      </c>
      <c r="C27" s="149">
        <v>8.49</v>
      </c>
      <c r="D27" s="149">
        <v>15.62</v>
      </c>
      <c r="E27" s="150">
        <f t="shared" si="7"/>
        <v>6863809.7189699998</v>
      </c>
      <c r="F27" s="150">
        <f t="shared" si="8"/>
        <v>663987.45599999989</v>
      </c>
      <c r="G27" s="150">
        <f t="shared" si="9"/>
        <v>7527797.1749700001</v>
      </c>
      <c r="J27" s="158">
        <v>3364029.5946899997</v>
      </c>
      <c r="K27" s="158"/>
      <c r="L27" s="158">
        <f t="shared" si="5"/>
        <v>4163767.5802800003</v>
      </c>
      <c r="O27" s="157">
        <f t="shared" si="6"/>
        <v>7527797.1749700001</v>
      </c>
    </row>
    <row r="28" spans="1:15" x14ac:dyDescent="0.3">
      <c r="B28" s="148" t="s">
        <v>120</v>
      </c>
      <c r="C28" s="149">
        <v>7.53</v>
      </c>
      <c r="D28" s="149">
        <v>15.37</v>
      </c>
      <c r="E28" s="150">
        <f t="shared" si="7"/>
        <v>6087689.8920900002</v>
      </c>
      <c r="F28" s="150">
        <f t="shared" si="8"/>
        <v>653360.25599999994</v>
      </c>
      <c r="G28" s="150">
        <f t="shared" si="9"/>
        <v>6741050.1480900003</v>
      </c>
      <c r="J28" s="158">
        <v>3018556.4769300004</v>
      </c>
      <c r="K28" s="158"/>
      <c r="L28" s="158">
        <f t="shared" si="5"/>
        <v>3722493.6711599999</v>
      </c>
      <c r="O28" s="157">
        <f t="shared" si="6"/>
        <v>6741050.1480900003</v>
      </c>
    </row>
    <row r="29" spans="1:15" x14ac:dyDescent="0.3">
      <c r="E29" s="108"/>
      <c r="F29" s="108"/>
      <c r="G29" s="108"/>
    </row>
    <row r="32" spans="1:15" ht="15.75" x14ac:dyDescent="0.3">
      <c r="D32" s="240" t="s">
        <v>348</v>
      </c>
      <c r="E32" s="240"/>
      <c r="F32" s="240"/>
      <c r="G32" s="240"/>
    </row>
    <row r="33" spans="4:7" ht="15.75" x14ac:dyDescent="0.3">
      <c r="D33" s="239"/>
      <c r="E33" s="147">
        <f>SUM(E34,E35,E36,E37)</f>
        <v>33046525.299999997</v>
      </c>
      <c r="F33" s="147">
        <f>SUM(F34,F35,F36,F37)</f>
        <v>4250880</v>
      </c>
      <c r="G33" s="147">
        <f>SUM(G34,G35,G36,G37)</f>
        <v>37297405.299999997</v>
      </c>
    </row>
    <row r="34" spans="4:7" x14ac:dyDescent="0.3">
      <c r="D34" s="148" t="s">
        <v>32</v>
      </c>
      <c r="E34" s="150">
        <f>E25-E40</f>
        <v>8922562.1309999973</v>
      </c>
      <c r="F34" s="150">
        <f>F25-F40</f>
        <v>1656142.8480000002</v>
      </c>
      <c r="G34" s="150">
        <f>SUM(E34,F34)</f>
        <v>10578704.978999998</v>
      </c>
    </row>
    <row r="35" spans="4:7" x14ac:dyDescent="0.3">
      <c r="D35" s="148" t="s">
        <v>66</v>
      </c>
      <c r="E35" s="150">
        <f>E26-E41</f>
        <v>18829910.557939999</v>
      </c>
      <c r="F35" s="150">
        <f>F26-F41</f>
        <v>1277389.44</v>
      </c>
      <c r="G35" s="150">
        <f>SUM(E35,F35)</f>
        <v>20107299.99794</v>
      </c>
    </row>
    <row r="36" spans="4:7" x14ac:dyDescent="0.3">
      <c r="D36" s="148" t="s">
        <v>98</v>
      </c>
      <c r="E36" s="150">
        <f>E27-E42</f>
        <v>2805649.7189699998</v>
      </c>
      <c r="F36" s="150">
        <f>F27-F42</f>
        <v>663987.45599999989</v>
      </c>
      <c r="G36" s="150">
        <f>SUM(E36,F36)</f>
        <v>3469637.1749699996</v>
      </c>
    </row>
    <row r="37" spans="4:7" x14ac:dyDescent="0.3">
      <c r="D37" s="148" t="s">
        <v>120</v>
      </c>
      <c r="E37" s="150">
        <f>E28-E43</f>
        <v>2488402.8920900002</v>
      </c>
      <c r="F37" s="150">
        <f>F28-F43</f>
        <v>653360.25599999994</v>
      </c>
      <c r="G37" s="150">
        <f>SUM(E37,F37)</f>
        <v>3141763.1480900003</v>
      </c>
    </row>
    <row r="38" spans="4:7" ht="15.75" x14ac:dyDescent="0.3">
      <c r="D38" s="240" t="s">
        <v>174</v>
      </c>
      <c r="E38" s="240"/>
      <c r="F38" s="240"/>
      <c r="G38" s="240"/>
    </row>
    <row r="39" spans="4:7" ht="15.75" x14ac:dyDescent="0.3">
      <c r="D39" s="239"/>
      <c r="E39" s="241">
        <f>SUM(E40,E41,E42,E43)</f>
        <v>47799290</v>
      </c>
      <c r="F39" s="241">
        <f>SUM(F40,F41,F42,F43)</f>
        <v>0</v>
      </c>
      <c r="G39" s="241">
        <f>SUM(G40,G41,G42,G43)</f>
        <v>47799290</v>
      </c>
    </row>
    <row r="40" spans="4:7" ht="15.75" x14ac:dyDescent="0.3">
      <c r="D40" s="148" t="s">
        <v>32</v>
      </c>
      <c r="E40" s="242">
        <f>ROUND($J$18*(C25/100),0)</f>
        <v>12905808</v>
      </c>
      <c r="F40" s="242">
        <v>0</v>
      </c>
      <c r="G40" s="242">
        <f>SUM(E40,F40)</f>
        <v>12905808</v>
      </c>
    </row>
    <row r="41" spans="4:7" ht="15.75" x14ac:dyDescent="0.3">
      <c r="D41" s="148" t="s">
        <v>66</v>
      </c>
      <c r="E41" s="242">
        <f>ROUND($J$18*(C26/100),0)</f>
        <v>27236035</v>
      </c>
      <c r="F41" s="242">
        <v>0</v>
      </c>
      <c r="G41" s="242">
        <f>SUM(E41,F41)</f>
        <v>27236035</v>
      </c>
    </row>
    <row r="42" spans="4:7" ht="15.75" x14ac:dyDescent="0.3">
      <c r="D42" s="148" t="s">
        <v>98</v>
      </c>
      <c r="E42" s="242">
        <f>ROUND($J$18*(C27/100),0)</f>
        <v>4058160</v>
      </c>
      <c r="F42" s="242">
        <v>0</v>
      </c>
      <c r="G42" s="242">
        <f>SUM(E42,F42)</f>
        <v>4058160</v>
      </c>
    </row>
    <row r="43" spans="4:7" ht="15.75" x14ac:dyDescent="0.3">
      <c r="D43" s="148" t="s">
        <v>120</v>
      </c>
      <c r="E43" s="242">
        <f>ROUND($J$18*(C28/100),0)</f>
        <v>3599287</v>
      </c>
      <c r="F43" s="242">
        <v>0</v>
      </c>
      <c r="G43" s="242">
        <f>SUM(E43,F43)</f>
        <v>3599287</v>
      </c>
    </row>
    <row r="45" spans="4:7" x14ac:dyDescent="0.3">
      <c r="E45" s="161">
        <f>SUM(E33,E39)</f>
        <v>80845815.299999997</v>
      </c>
      <c r="F45" s="161">
        <f>SUM(F33,F39)</f>
        <v>4250880</v>
      </c>
      <c r="G45" s="161">
        <f>SUM(G33,G39)</f>
        <v>85096695.299999997</v>
      </c>
    </row>
    <row r="46" spans="4:7" x14ac:dyDescent="0.3">
      <c r="E46" s="157">
        <f t="shared" ref="E46:G46" si="10">SUM(E34,E40)</f>
        <v>21828370.130999997</v>
      </c>
      <c r="F46" s="157">
        <f t="shared" si="10"/>
        <v>1656142.8480000002</v>
      </c>
      <c r="G46" s="157">
        <f t="shared" si="10"/>
        <v>23484512.978999998</v>
      </c>
    </row>
    <row r="47" spans="4:7" x14ac:dyDescent="0.3">
      <c r="E47" s="157">
        <f t="shared" ref="E47:G47" si="11">SUM(E35,E41)</f>
        <v>46065945.557939999</v>
      </c>
      <c r="F47" s="157">
        <f t="shared" si="11"/>
        <v>1277389.44</v>
      </c>
      <c r="G47" s="157">
        <f t="shared" si="11"/>
        <v>47343334.997940004</v>
      </c>
    </row>
    <row r="48" spans="4:7" x14ac:dyDescent="0.3">
      <c r="E48" s="157">
        <f t="shared" ref="E48:G48" si="12">SUM(E36,E42)</f>
        <v>6863809.7189699998</v>
      </c>
      <c r="F48" s="157">
        <f t="shared" si="12"/>
        <v>663987.45599999989</v>
      </c>
      <c r="G48" s="157">
        <f t="shared" si="12"/>
        <v>7527797.1749699991</v>
      </c>
    </row>
    <row r="49" spans="5:7" x14ac:dyDescent="0.3">
      <c r="E49" s="157">
        <f t="shared" ref="E49:G49" si="13">SUM(E37,E43)</f>
        <v>6087689.8920900002</v>
      </c>
      <c r="F49" s="157">
        <f t="shared" si="13"/>
        <v>653360.25599999994</v>
      </c>
      <c r="G49" s="157">
        <f t="shared" si="13"/>
        <v>6741050.1480900003</v>
      </c>
    </row>
  </sheetData>
  <mergeCells count="17">
    <mergeCell ref="A1:L1"/>
    <mergeCell ref="A2:L2"/>
    <mergeCell ref="A3:A4"/>
    <mergeCell ref="B3:B4"/>
    <mergeCell ref="C3:C4"/>
    <mergeCell ref="D3:D4"/>
    <mergeCell ref="E3:E4"/>
    <mergeCell ref="F3:F4"/>
    <mergeCell ref="G3:G4"/>
    <mergeCell ref="H3:I3"/>
    <mergeCell ref="D32:G32"/>
    <mergeCell ref="D38:G38"/>
    <mergeCell ref="J3:L3"/>
    <mergeCell ref="B22:B23"/>
    <mergeCell ref="C22:D22"/>
    <mergeCell ref="E22:G22"/>
    <mergeCell ref="B21:G21"/>
  </mergeCells>
  <printOptions horizontalCentered="1"/>
  <pageMargins left="0.2" right="0.2" top="0.6" bottom="0.75" header="0.3" footer="0.3"/>
  <pageSetup paperSize="9" scale="170"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9"/>
  <sheetViews>
    <sheetView zoomScaleNormal="100" workbookViewId="0">
      <selection activeCell="D4" sqref="D4"/>
    </sheetView>
  </sheetViews>
  <sheetFormatPr defaultColWidth="9.109375" defaultRowHeight="15.05" x14ac:dyDescent="0.3"/>
  <cols>
    <col min="1" max="1" width="7" style="98" customWidth="1"/>
    <col min="2" max="2" width="28" style="98" customWidth="1"/>
    <col min="3" max="3" width="17.33203125" style="98" customWidth="1"/>
    <col min="4" max="4" width="20.109375" style="98" customWidth="1"/>
    <col min="5" max="6" width="17.5546875" style="97" customWidth="1"/>
    <col min="7" max="9" width="14" style="97" customWidth="1"/>
    <col min="10" max="10" width="6.109375" style="97" customWidth="1"/>
    <col min="11" max="11" width="14" style="97" bestFit="1" customWidth="1"/>
    <col min="12" max="12" width="14.44140625" style="97" customWidth="1"/>
    <col min="13" max="13" width="15" style="98" customWidth="1"/>
    <col min="14" max="16384" width="9.109375" style="98"/>
  </cols>
  <sheetData>
    <row r="1" spans="1:13" ht="73.349999999999994" customHeight="1" x14ac:dyDescent="0.3">
      <c r="A1" s="229" t="s">
        <v>350</v>
      </c>
      <c r="B1" s="229"/>
      <c r="C1" s="229"/>
      <c r="D1" s="229"/>
      <c r="E1" s="229"/>
    </row>
    <row r="2" spans="1:13" ht="23.25" customHeight="1" x14ac:dyDescent="0.3">
      <c r="A2" s="230" t="s">
        <v>23</v>
      </c>
      <c r="B2" s="230" t="s">
        <v>319</v>
      </c>
      <c r="C2" s="230" t="s">
        <v>320</v>
      </c>
      <c r="D2" s="231" t="s">
        <v>321</v>
      </c>
      <c r="E2" s="231"/>
    </row>
    <row r="3" spans="1:13" ht="22.75" customHeight="1" x14ac:dyDescent="0.3">
      <c r="A3" s="230"/>
      <c r="B3" s="230"/>
      <c r="C3" s="230"/>
      <c r="D3" s="186" t="s">
        <v>30</v>
      </c>
      <c r="E3" s="186" t="s">
        <v>31</v>
      </c>
    </row>
    <row r="4" spans="1:13" s="97" customFormat="1" ht="21.8" customHeight="1" x14ac:dyDescent="0.3">
      <c r="A4" s="99">
        <v>1</v>
      </c>
      <c r="B4" s="100" t="s">
        <v>322</v>
      </c>
      <c r="C4" s="101">
        <f>SUM(D4:E4)</f>
        <v>1778394508</v>
      </c>
      <c r="D4" s="102">
        <f>Nhancong!H89</f>
        <v>1668166083</v>
      </c>
      <c r="E4" s="102">
        <f>Nhancong!I89</f>
        <v>110228425</v>
      </c>
      <c r="M4" s="98"/>
    </row>
    <row r="5" spans="1:13" s="97" customFormat="1" ht="21.8" customHeight="1" x14ac:dyDescent="0.3">
      <c r="A5" s="103">
        <v>2</v>
      </c>
      <c r="B5" s="104" t="s">
        <v>323</v>
      </c>
      <c r="C5" s="101">
        <f>SUM(D5:E5)</f>
        <v>85096695.299999997</v>
      </c>
      <c r="D5" s="192">
        <f>Thietbi!J19</f>
        <v>80845815.299999997</v>
      </c>
      <c r="E5" s="192">
        <f>Thietbi!K19</f>
        <v>4250880</v>
      </c>
      <c r="M5" s="98"/>
    </row>
    <row r="6" spans="1:13" s="97" customFormat="1" ht="21.8" customHeight="1" x14ac:dyDescent="0.3">
      <c r="A6" s="103">
        <v>3</v>
      </c>
      <c r="B6" s="104" t="s">
        <v>324</v>
      </c>
      <c r="C6" s="101">
        <f>SUM(D6:E6)</f>
        <v>62235566.600000001</v>
      </c>
      <c r="D6" s="192">
        <f>Dungcu!I34</f>
        <v>57627451.850000001</v>
      </c>
      <c r="E6" s="192">
        <f>Dungcu!J34</f>
        <v>4608114.75</v>
      </c>
      <c r="M6" s="98"/>
    </row>
    <row r="7" spans="1:13" s="97" customFormat="1" ht="21.8" customHeight="1" x14ac:dyDescent="0.3">
      <c r="A7" s="103">
        <v>4</v>
      </c>
      <c r="B7" s="104" t="s">
        <v>325</v>
      </c>
      <c r="C7" s="101">
        <f>SUM(D7:E7)</f>
        <v>147114630</v>
      </c>
      <c r="D7" s="192">
        <f>Vatlieu!G25</f>
        <v>143436096</v>
      </c>
      <c r="E7" s="192">
        <f>Vatlieu!H25</f>
        <v>3678534</v>
      </c>
      <c r="M7" s="98"/>
    </row>
    <row r="8" spans="1:13" s="97" customFormat="1" ht="33.049999999999997" customHeight="1" x14ac:dyDescent="0.3">
      <c r="A8" s="228" t="s">
        <v>326</v>
      </c>
      <c r="B8" s="228"/>
      <c r="C8" s="105">
        <f>SUM(D8:E8)</f>
        <v>2072841399.8999999</v>
      </c>
      <c r="D8" s="193">
        <f>SUM(D4:D7)</f>
        <v>1950075446.1499999</v>
      </c>
      <c r="E8" s="193">
        <f>SUM(E4:E7)</f>
        <v>122765953.75</v>
      </c>
      <c r="M8" s="98"/>
    </row>
    <row r="9" spans="1:13" s="97" customFormat="1" ht="16.55" x14ac:dyDescent="0.25">
      <c r="A9" s="106"/>
      <c r="B9" s="106"/>
      <c r="C9" s="107"/>
      <c r="D9" s="98"/>
      <c r="M9" s="98"/>
    </row>
  </sheetData>
  <mergeCells count="6">
    <mergeCell ref="A8:B8"/>
    <mergeCell ref="A1:E1"/>
    <mergeCell ref="A2:A3"/>
    <mergeCell ref="B2:B3"/>
    <mergeCell ref="C2:C3"/>
    <mergeCell ref="D2:E2"/>
  </mergeCells>
  <printOptions horizontalCentered="1"/>
  <pageMargins left="1.29" right="0.78740157480314998" top="0.6" bottom="0.74803149606299202" header="0.31496062992126" footer="0.31496062992126"/>
  <pageSetup paperSize="9" scale="136" firstPageNumber="8" orientation="landscape" useFirstPageNumber="1"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0"/>
  <sheetViews>
    <sheetView tabSelected="1" zoomScale="80" zoomScaleNormal="80" workbookViewId="0">
      <selection activeCell="D9" sqref="D9"/>
    </sheetView>
  </sheetViews>
  <sheetFormatPr defaultRowHeight="15.05" x14ac:dyDescent="0.3"/>
  <cols>
    <col min="1" max="1" width="7.88671875" customWidth="1"/>
    <col min="2" max="2" width="50.77734375" customWidth="1"/>
    <col min="3" max="3" width="13.33203125" customWidth="1"/>
    <col min="4" max="4" width="12.77734375" customWidth="1"/>
    <col min="5" max="5" width="12.5546875" customWidth="1"/>
    <col min="6" max="6" width="12.6640625" customWidth="1"/>
    <col min="7" max="7" width="12.88671875" customWidth="1"/>
    <col min="8" max="8" width="14" customWidth="1"/>
    <col min="9" max="9" width="16.5546875" customWidth="1"/>
    <col min="10" max="10" width="17.6640625" customWidth="1"/>
  </cols>
  <sheetData>
    <row r="1" spans="1:10" ht="43.85" customHeight="1" x14ac:dyDescent="0.3">
      <c r="A1" s="233" t="s">
        <v>346</v>
      </c>
      <c r="B1" s="234"/>
      <c r="C1" s="234"/>
      <c r="D1" s="234"/>
      <c r="E1" s="234"/>
      <c r="F1" s="234"/>
      <c r="G1" s="234"/>
      <c r="H1" s="234"/>
      <c r="I1" s="234"/>
      <c r="J1" s="234"/>
    </row>
    <row r="2" spans="1:10" ht="27.5" hidden="1" customHeight="1" x14ac:dyDescent="0.3">
      <c r="A2" s="235"/>
      <c r="B2" s="235"/>
      <c r="C2" s="235"/>
      <c r="D2" s="235"/>
      <c r="E2" s="235"/>
      <c r="F2" s="235"/>
      <c r="G2" s="235"/>
      <c r="H2" s="235"/>
      <c r="I2" s="235"/>
      <c r="J2" s="235"/>
    </row>
    <row r="3" spans="1:10" ht="23.6" customHeight="1" x14ac:dyDescent="0.3">
      <c r="A3" s="236" t="s">
        <v>23</v>
      </c>
      <c r="B3" s="237" t="s">
        <v>24</v>
      </c>
      <c r="C3" s="225" t="s">
        <v>331</v>
      </c>
      <c r="D3" s="225" t="s">
        <v>332</v>
      </c>
      <c r="E3" s="225" t="s">
        <v>333</v>
      </c>
      <c r="F3" s="225" t="s">
        <v>334</v>
      </c>
      <c r="G3" s="225"/>
      <c r="H3" s="225" t="s">
        <v>335</v>
      </c>
      <c r="I3" s="232" t="s">
        <v>336</v>
      </c>
      <c r="J3" s="225" t="s">
        <v>337</v>
      </c>
    </row>
    <row r="4" spans="1:10" ht="30.15" x14ac:dyDescent="0.3">
      <c r="A4" s="236"/>
      <c r="B4" s="237"/>
      <c r="C4" s="225"/>
      <c r="D4" s="225"/>
      <c r="E4" s="225"/>
      <c r="F4" s="109" t="s">
        <v>338</v>
      </c>
      <c r="G4" s="109" t="s">
        <v>339</v>
      </c>
      <c r="H4" s="225"/>
      <c r="I4" s="232"/>
      <c r="J4" s="225"/>
    </row>
    <row r="5" spans="1:10" ht="15.75" customHeight="1" x14ac:dyDescent="0.3">
      <c r="A5" s="153" t="s">
        <v>340</v>
      </c>
      <c r="B5" s="154" t="s">
        <v>341</v>
      </c>
      <c r="C5" s="155">
        <v>1</v>
      </c>
      <c r="D5" s="155">
        <v>2</v>
      </c>
      <c r="E5" s="156">
        <v>3</v>
      </c>
      <c r="F5" s="156">
        <v>4</v>
      </c>
      <c r="G5" s="156">
        <v>5</v>
      </c>
      <c r="H5" s="155" t="s">
        <v>342</v>
      </c>
      <c r="I5" s="155" t="s">
        <v>343</v>
      </c>
      <c r="J5" s="155" t="s">
        <v>344</v>
      </c>
    </row>
    <row r="6" spans="1:10" ht="23.6" customHeight="1" x14ac:dyDescent="0.3">
      <c r="A6" s="196"/>
      <c r="B6" s="187" t="s">
        <v>144</v>
      </c>
      <c r="C6" s="197">
        <f t="shared" ref="C6:I6" si="0">SUM(C9,C81,C162,C225)</f>
        <v>1778394508</v>
      </c>
      <c r="D6" s="197">
        <f t="shared" si="0"/>
        <v>62235566.600000009</v>
      </c>
      <c r="E6" s="197">
        <f t="shared" si="0"/>
        <v>147114630</v>
      </c>
      <c r="F6" s="197">
        <f t="shared" si="0"/>
        <v>37297405.299999997</v>
      </c>
      <c r="G6" s="197">
        <f t="shared" si="0"/>
        <v>47799290</v>
      </c>
      <c r="H6" s="197">
        <f t="shared" si="0"/>
        <v>2072841399.8999999</v>
      </c>
      <c r="I6" s="197">
        <f t="shared" si="0"/>
        <v>317064507</v>
      </c>
      <c r="J6" s="197">
        <f>SUM(J9,J81,J162,J225)</f>
        <v>2389905906</v>
      </c>
    </row>
    <row r="7" spans="1:10" s="160" customFormat="1" ht="17.7" customHeight="1" x14ac:dyDescent="0.3">
      <c r="A7" s="194" t="s">
        <v>351</v>
      </c>
      <c r="B7" s="190" t="s">
        <v>30</v>
      </c>
      <c r="C7" s="195">
        <f t="shared" ref="C7:I8" si="1">SUM(C10,C82,C163,C226)</f>
        <v>1668166083</v>
      </c>
      <c r="D7" s="195">
        <f t="shared" si="1"/>
        <v>57627451.850000001</v>
      </c>
      <c r="E7" s="195">
        <f t="shared" si="1"/>
        <v>143436096</v>
      </c>
      <c r="F7" s="195">
        <f t="shared" si="1"/>
        <v>33046525.299999997</v>
      </c>
      <c r="G7" s="195">
        <f t="shared" si="1"/>
        <v>47799290</v>
      </c>
      <c r="H7" s="195">
        <f t="shared" si="1"/>
        <v>1950075446.1500001</v>
      </c>
      <c r="I7" s="195">
        <f t="shared" si="1"/>
        <v>292511316</v>
      </c>
      <c r="J7" s="195">
        <f>SUM(J10,J82,J163,J226)</f>
        <v>2242586762</v>
      </c>
    </row>
    <row r="8" spans="1:10" s="160" customFormat="1" ht="17.7" customHeight="1" x14ac:dyDescent="0.3">
      <c r="A8" s="189" t="s">
        <v>351</v>
      </c>
      <c r="B8" s="191" t="s">
        <v>31</v>
      </c>
      <c r="C8" s="188">
        <f t="shared" si="1"/>
        <v>110228425</v>
      </c>
      <c r="D8" s="188">
        <f t="shared" si="1"/>
        <v>4608114.75</v>
      </c>
      <c r="E8" s="188">
        <f t="shared" si="1"/>
        <v>3678534</v>
      </c>
      <c r="F8" s="188">
        <f t="shared" si="1"/>
        <v>4250880</v>
      </c>
      <c r="G8" s="188">
        <f t="shared" si="1"/>
        <v>0</v>
      </c>
      <c r="H8" s="188">
        <f t="shared" si="1"/>
        <v>122765953.75</v>
      </c>
      <c r="I8" s="188">
        <f t="shared" si="1"/>
        <v>24553191</v>
      </c>
      <c r="J8" s="188">
        <f>SUM(J11,J83,J164,J227)</f>
        <v>147319144</v>
      </c>
    </row>
    <row r="9" spans="1:10" s="166" customFormat="1" ht="60.25" customHeight="1" x14ac:dyDescent="0.3">
      <c r="A9" s="163" t="s">
        <v>32</v>
      </c>
      <c r="B9" s="164" t="s">
        <v>33</v>
      </c>
      <c r="C9" s="165">
        <f>Nhancong!J5</f>
        <v>537663328</v>
      </c>
      <c r="D9" s="165">
        <f>Dungcu!G40</f>
        <v>17354733.506099999</v>
      </c>
      <c r="E9" s="165">
        <f>Vatlieu!G31</f>
        <v>40160902.766400002</v>
      </c>
      <c r="F9" s="165">
        <f>Thietbi!G34</f>
        <v>10578704.978999998</v>
      </c>
      <c r="G9" s="165">
        <f>Thietbi!G40</f>
        <v>12905808</v>
      </c>
      <c r="H9" s="165">
        <f>SUM(C9,D9,E9,F9,G9)</f>
        <v>618663477.25149989</v>
      </c>
      <c r="I9" s="165">
        <f>SUM(I10,I11)</f>
        <v>95190196</v>
      </c>
      <c r="J9" s="165">
        <f>ROUND(H9+I9,0)</f>
        <v>713853673</v>
      </c>
    </row>
    <row r="10" spans="1:10" s="166" customFormat="1" ht="15.05" customHeight="1" x14ac:dyDescent="0.3">
      <c r="A10" s="163" t="s">
        <v>347</v>
      </c>
      <c r="B10" s="164" t="s">
        <v>30</v>
      </c>
      <c r="C10" s="165">
        <f>Nhancong!H5</f>
        <v>494734454</v>
      </c>
      <c r="D10" s="165">
        <f>Dungcu!E40</f>
        <v>15559411.999500001</v>
      </c>
      <c r="E10" s="165">
        <f>Vatlieu!E31</f>
        <v>38727745.920000002</v>
      </c>
      <c r="F10" s="165">
        <f>Thietbi!E34</f>
        <v>8922562.1309999973</v>
      </c>
      <c r="G10" s="165">
        <f>Thietbi!E40</f>
        <v>12905808</v>
      </c>
      <c r="H10" s="165">
        <f t="shared" ref="H10:H11" si="2">SUM(C10,D10,E10,F10,G10)</f>
        <v>570849982.05050004</v>
      </c>
      <c r="I10" s="165">
        <f>ROUND(H10*0.15,0)</f>
        <v>85627497</v>
      </c>
      <c r="J10" s="165">
        <f>ROUND(H10+I10,0)</f>
        <v>656477479</v>
      </c>
    </row>
    <row r="11" spans="1:10" s="166" customFormat="1" ht="17.7" customHeight="1" x14ac:dyDescent="0.3">
      <c r="A11" s="163" t="s">
        <v>347</v>
      </c>
      <c r="B11" s="164" t="s">
        <v>31</v>
      </c>
      <c r="C11" s="165">
        <f>Nhancong!I5</f>
        <v>42928874</v>
      </c>
      <c r="D11" s="165">
        <f>Dungcu!F40</f>
        <v>1795321.5066</v>
      </c>
      <c r="E11" s="165">
        <f>Vatlieu!F31</f>
        <v>1433156.8464000002</v>
      </c>
      <c r="F11" s="165">
        <f>Thietbi!F34</f>
        <v>1656142.8480000002</v>
      </c>
      <c r="G11" s="165">
        <f>Thietbi!F40</f>
        <v>0</v>
      </c>
      <c r="H11" s="165">
        <f t="shared" si="2"/>
        <v>47813495.200999998</v>
      </c>
      <c r="I11" s="165">
        <f>ROUND(H11*0.2,0)</f>
        <v>9562699</v>
      </c>
      <c r="J11" s="165">
        <f>ROUND(H11+I11,0)</f>
        <v>57376194</v>
      </c>
    </row>
    <row r="12" spans="1:10" x14ac:dyDescent="0.3">
      <c r="A12" s="128">
        <v>1</v>
      </c>
      <c r="B12" s="117" t="s">
        <v>34</v>
      </c>
      <c r="C12" s="162">
        <f>Nhancong!J6</f>
        <v>39991344</v>
      </c>
      <c r="D12" s="162"/>
      <c r="E12" s="162"/>
      <c r="F12" s="162"/>
      <c r="G12" s="162"/>
      <c r="H12" s="162"/>
      <c r="I12" s="162"/>
      <c r="J12" s="162"/>
    </row>
    <row r="13" spans="1:10" x14ac:dyDescent="0.3">
      <c r="A13" s="173" t="s">
        <v>347</v>
      </c>
      <c r="B13" s="174" t="s">
        <v>30</v>
      </c>
      <c r="C13" s="177">
        <f>Nhancong!H6</f>
        <v>25682848</v>
      </c>
      <c r="D13" s="162"/>
      <c r="E13" s="162"/>
      <c r="F13" s="162"/>
      <c r="G13" s="162"/>
      <c r="H13" s="162"/>
      <c r="I13" s="162"/>
      <c r="J13" s="162"/>
    </row>
    <row r="14" spans="1:10" x14ac:dyDescent="0.3">
      <c r="A14" s="173" t="s">
        <v>347</v>
      </c>
      <c r="B14" s="174" t="s">
        <v>31</v>
      </c>
      <c r="C14" s="177">
        <f>Nhancong!I6</f>
        <v>14308496</v>
      </c>
      <c r="D14" s="162"/>
      <c r="E14" s="162"/>
      <c r="F14" s="162"/>
      <c r="G14" s="162"/>
      <c r="H14" s="162"/>
      <c r="I14" s="162"/>
      <c r="J14" s="162"/>
    </row>
    <row r="15" spans="1:10" ht="52.4" x14ac:dyDescent="0.3">
      <c r="A15" s="128" t="s">
        <v>35</v>
      </c>
      <c r="B15" s="117" t="s">
        <v>36</v>
      </c>
      <c r="C15" s="162">
        <f>Nhancong!J7</f>
        <v>9631068</v>
      </c>
      <c r="D15" s="162"/>
      <c r="E15" s="162"/>
      <c r="F15" s="162"/>
      <c r="G15" s="162"/>
      <c r="H15" s="162"/>
      <c r="I15" s="162"/>
      <c r="J15" s="162"/>
    </row>
    <row r="16" spans="1:10" x14ac:dyDescent="0.3">
      <c r="A16" s="173" t="s">
        <v>347</v>
      </c>
      <c r="B16" s="174" t="s">
        <v>30</v>
      </c>
      <c r="C16" s="177">
        <f>Nhancong!H7</f>
        <v>9631068</v>
      </c>
      <c r="D16" s="162"/>
      <c r="E16" s="162"/>
      <c r="F16" s="162"/>
      <c r="G16" s="162"/>
      <c r="H16" s="162"/>
      <c r="I16" s="162"/>
      <c r="J16" s="162"/>
    </row>
    <row r="17" spans="1:10" x14ac:dyDescent="0.3">
      <c r="A17" s="173" t="s">
        <v>347</v>
      </c>
      <c r="B17" s="174" t="s">
        <v>31</v>
      </c>
      <c r="C17" s="177">
        <f>Nhancong!I7</f>
        <v>0</v>
      </c>
      <c r="D17" s="162"/>
      <c r="E17" s="162"/>
      <c r="F17" s="162"/>
      <c r="G17" s="162"/>
      <c r="H17" s="162"/>
      <c r="I17" s="162"/>
      <c r="J17" s="162"/>
    </row>
    <row r="18" spans="1:10" ht="26.2" x14ac:dyDescent="0.3">
      <c r="A18" s="128" t="s">
        <v>38</v>
      </c>
      <c r="B18" s="117" t="s">
        <v>39</v>
      </c>
      <c r="C18" s="162">
        <f>Nhancong!J8</f>
        <v>6420712</v>
      </c>
      <c r="D18" s="162"/>
      <c r="E18" s="162"/>
      <c r="F18" s="162"/>
      <c r="G18" s="162"/>
      <c r="H18" s="162"/>
      <c r="I18" s="162"/>
      <c r="J18" s="162"/>
    </row>
    <row r="19" spans="1:10" x14ac:dyDescent="0.3">
      <c r="A19" s="173" t="s">
        <v>347</v>
      </c>
      <c r="B19" s="174" t="s">
        <v>30</v>
      </c>
      <c r="C19" s="177">
        <f>Nhancong!H8</f>
        <v>6420712</v>
      </c>
      <c r="D19" s="162"/>
      <c r="E19" s="162"/>
      <c r="F19" s="162"/>
      <c r="G19" s="162"/>
      <c r="H19" s="162"/>
      <c r="I19" s="162"/>
      <c r="J19" s="162"/>
    </row>
    <row r="20" spans="1:10" x14ac:dyDescent="0.3">
      <c r="A20" s="173" t="s">
        <v>347</v>
      </c>
      <c r="B20" s="174" t="s">
        <v>31</v>
      </c>
      <c r="C20" s="177">
        <f>Nhancong!I8</f>
        <v>0</v>
      </c>
      <c r="D20" s="162"/>
      <c r="E20" s="162"/>
      <c r="F20" s="162"/>
      <c r="G20" s="162"/>
      <c r="H20" s="162"/>
      <c r="I20" s="162"/>
      <c r="J20" s="162"/>
    </row>
    <row r="21" spans="1:10" ht="26.2" x14ac:dyDescent="0.3">
      <c r="A21" s="128" t="s">
        <v>40</v>
      </c>
      <c r="B21" s="117" t="s">
        <v>41</v>
      </c>
      <c r="C21" s="162">
        <f>Nhancong!J9</f>
        <v>17518852</v>
      </c>
      <c r="D21" s="162"/>
      <c r="E21" s="162"/>
      <c r="F21" s="162"/>
      <c r="G21" s="162"/>
      <c r="H21" s="162"/>
      <c r="I21" s="162"/>
      <c r="J21" s="162"/>
    </row>
    <row r="22" spans="1:10" x14ac:dyDescent="0.3">
      <c r="A22" s="173" t="s">
        <v>347</v>
      </c>
      <c r="B22" s="174" t="s">
        <v>30</v>
      </c>
      <c r="C22" s="177">
        <f>Nhancong!H9</f>
        <v>3210356</v>
      </c>
      <c r="D22" s="162"/>
      <c r="E22" s="162"/>
      <c r="F22" s="162"/>
      <c r="G22" s="162"/>
      <c r="H22" s="162"/>
      <c r="I22" s="162"/>
      <c r="J22" s="162"/>
    </row>
    <row r="23" spans="1:10" x14ac:dyDescent="0.3">
      <c r="A23" s="173" t="s">
        <v>347</v>
      </c>
      <c r="B23" s="174" t="s">
        <v>31</v>
      </c>
      <c r="C23" s="177">
        <f>Nhancong!I9</f>
        <v>14308496</v>
      </c>
      <c r="D23" s="162"/>
      <c r="E23" s="162"/>
      <c r="F23" s="162"/>
      <c r="G23" s="162"/>
      <c r="H23" s="162"/>
      <c r="I23" s="162"/>
      <c r="J23" s="162"/>
    </row>
    <row r="24" spans="1:10" x14ac:dyDescent="0.3">
      <c r="A24" s="128" t="s">
        <v>42</v>
      </c>
      <c r="B24" s="117" t="s">
        <v>43</v>
      </c>
      <c r="C24" s="162">
        <f>Nhancong!J10</f>
        <v>6420712</v>
      </c>
      <c r="D24" s="162"/>
      <c r="E24" s="162"/>
      <c r="F24" s="162"/>
      <c r="G24" s="162"/>
      <c r="H24" s="162"/>
      <c r="I24" s="162"/>
      <c r="J24" s="162"/>
    </row>
    <row r="25" spans="1:10" x14ac:dyDescent="0.3">
      <c r="A25" s="173" t="s">
        <v>347</v>
      </c>
      <c r="B25" s="174" t="s">
        <v>30</v>
      </c>
      <c r="C25" s="177">
        <f>Nhancong!H10</f>
        <v>6420712</v>
      </c>
      <c r="D25" s="162"/>
      <c r="E25" s="162"/>
      <c r="F25" s="162"/>
      <c r="G25" s="162"/>
      <c r="H25" s="162"/>
      <c r="I25" s="162"/>
      <c r="J25" s="162"/>
    </row>
    <row r="26" spans="1:10" x14ac:dyDescent="0.3">
      <c r="A26" s="173" t="s">
        <v>347</v>
      </c>
      <c r="B26" s="174" t="s">
        <v>31</v>
      </c>
      <c r="C26" s="177">
        <f>Nhancong!I10</f>
        <v>0</v>
      </c>
      <c r="D26" s="162"/>
      <c r="E26" s="162"/>
      <c r="F26" s="162"/>
      <c r="G26" s="162"/>
      <c r="H26" s="162"/>
      <c r="I26" s="162"/>
      <c r="J26" s="162"/>
    </row>
    <row r="27" spans="1:10" x14ac:dyDescent="0.3">
      <c r="A27" s="128">
        <v>2</v>
      </c>
      <c r="B27" s="117" t="s">
        <v>44</v>
      </c>
      <c r="C27" s="162">
        <f>Nhancong!J11</f>
        <v>17325088</v>
      </c>
      <c r="D27" s="162"/>
      <c r="E27" s="162"/>
      <c r="F27" s="162"/>
      <c r="G27" s="162"/>
      <c r="H27" s="162"/>
      <c r="I27" s="162"/>
      <c r="J27" s="162"/>
    </row>
    <row r="28" spans="1:10" x14ac:dyDescent="0.3">
      <c r="A28" s="173" t="s">
        <v>347</v>
      </c>
      <c r="B28" s="174" t="s">
        <v>30</v>
      </c>
      <c r="C28" s="177">
        <f>Nhancong!H11</f>
        <v>0</v>
      </c>
      <c r="D28" s="162"/>
      <c r="E28" s="162"/>
      <c r="F28" s="162"/>
      <c r="G28" s="162"/>
      <c r="H28" s="162"/>
      <c r="I28" s="162"/>
      <c r="J28" s="162"/>
    </row>
    <row r="29" spans="1:10" x14ac:dyDescent="0.3">
      <c r="A29" s="173" t="s">
        <v>347</v>
      </c>
      <c r="B29" s="174" t="s">
        <v>31</v>
      </c>
      <c r="C29" s="177">
        <f>Nhancong!I11</f>
        <v>17325088</v>
      </c>
      <c r="D29" s="162"/>
      <c r="E29" s="162"/>
      <c r="F29" s="162"/>
      <c r="G29" s="162"/>
      <c r="H29" s="162"/>
      <c r="I29" s="162"/>
      <c r="J29" s="162"/>
    </row>
    <row r="30" spans="1:10" ht="26.2" x14ac:dyDescent="0.3">
      <c r="A30" s="128" t="s">
        <v>35</v>
      </c>
      <c r="B30" s="117" t="s">
        <v>45</v>
      </c>
      <c r="C30" s="162">
        <f>Nhancong!J12</f>
        <v>1082818</v>
      </c>
      <c r="D30" s="162"/>
      <c r="E30" s="162"/>
      <c r="F30" s="162"/>
      <c r="G30" s="162"/>
      <c r="H30" s="162"/>
      <c r="I30" s="162"/>
      <c r="J30" s="162"/>
    </row>
    <row r="31" spans="1:10" x14ac:dyDescent="0.3">
      <c r="A31" s="173" t="s">
        <v>347</v>
      </c>
      <c r="B31" s="174" t="s">
        <v>30</v>
      </c>
      <c r="C31" s="177">
        <f>Nhancong!H12</f>
        <v>0</v>
      </c>
      <c r="D31" s="162"/>
      <c r="E31" s="162"/>
      <c r="F31" s="162"/>
      <c r="G31" s="162"/>
      <c r="H31" s="162"/>
      <c r="I31" s="162"/>
      <c r="J31" s="162"/>
    </row>
    <row r="32" spans="1:10" x14ac:dyDescent="0.3">
      <c r="A32" s="173" t="s">
        <v>347</v>
      </c>
      <c r="B32" s="174" t="s">
        <v>31</v>
      </c>
      <c r="C32" s="177">
        <f>Nhancong!I12</f>
        <v>1082818</v>
      </c>
      <c r="D32" s="162"/>
      <c r="E32" s="162"/>
      <c r="F32" s="162"/>
      <c r="G32" s="162"/>
      <c r="H32" s="162"/>
      <c r="I32" s="162"/>
      <c r="J32" s="162"/>
    </row>
    <row r="33" spans="1:10" x14ac:dyDescent="0.3">
      <c r="A33" s="128" t="s">
        <v>38</v>
      </c>
      <c r="B33" s="117" t="s">
        <v>47</v>
      </c>
      <c r="C33" s="162">
        <f>Nhancong!J13</f>
        <v>12993816</v>
      </c>
      <c r="D33" s="162"/>
      <c r="E33" s="162"/>
      <c r="F33" s="162"/>
      <c r="G33" s="162"/>
      <c r="H33" s="162"/>
      <c r="I33" s="162"/>
      <c r="J33" s="162"/>
    </row>
    <row r="34" spans="1:10" x14ac:dyDescent="0.3">
      <c r="A34" s="173" t="s">
        <v>347</v>
      </c>
      <c r="B34" s="174" t="s">
        <v>30</v>
      </c>
      <c r="C34" s="177">
        <f>Nhancong!H13</f>
        <v>0</v>
      </c>
      <c r="D34" s="162"/>
      <c r="E34" s="162"/>
      <c r="F34" s="162"/>
      <c r="G34" s="162"/>
      <c r="H34" s="162"/>
      <c r="I34" s="162"/>
      <c r="J34" s="162"/>
    </row>
    <row r="35" spans="1:10" x14ac:dyDescent="0.3">
      <c r="A35" s="173" t="s">
        <v>347</v>
      </c>
      <c r="B35" s="174" t="s">
        <v>31</v>
      </c>
      <c r="C35" s="177">
        <f>Nhancong!I13</f>
        <v>12993816</v>
      </c>
      <c r="D35" s="162"/>
      <c r="E35" s="162"/>
      <c r="F35" s="162"/>
      <c r="G35" s="162"/>
      <c r="H35" s="162"/>
      <c r="I35" s="162"/>
      <c r="J35" s="162"/>
    </row>
    <row r="36" spans="1:10" ht="26.2" x14ac:dyDescent="0.3">
      <c r="A36" s="128" t="s">
        <v>40</v>
      </c>
      <c r="B36" s="117" t="s">
        <v>48</v>
      </c>
      <c r="C36" s="162">
        <f>Nhancong!J14</f>
        <v>3248454</v>
      </c>
      <c r="D36" s="162"/>
      <c r="E36" s="162"/>
      <c r="F36" s="162"/>
      <c r="G36" s="162"/>
      <c r="H36" s="162"/>
      <c r="I36" s="162"/>
      <c r="J36" s="162"/>
    </row>
    <row r="37" spans="1:10" x14ac:dyDescent="0.3">
      <c r="A37" s="173" t="s">
        <v>347</v>
      </c>
      <c r="B37" s="174" t="s">
        <v>30</v>
      </c>
      <c r="C37" s="177">
        <f>Nhancong!H14</f>
        <v>0</v>
      </c>
      <c r="D37" s="162"/>
      <c r="E37" s="162"/>
      <c r="F37" s="162"/>
      <c r="G37" s="162"/>
      <c r="H37" s="162"/>
      <c r="I37" s="162"/>
      <c r="J37" s="162"/>
    </row>
    <row r="38" spans="1:10" x14ac:dyDescent="0.3">
      <c r="A38" s="173" t="s">
        <v>347</v>
      </c>
      <c r="B38" s="174" t="s">
        <v>31</v>
      </c>
      <c r="C38" s="177">
        <f>Nhancong!I14</f>
        <v>3248454</v>
      </c>
      <c r="D38" s="162"/>
      <c r="E38" s="162"/>
      <c r="F38" s="162"/>
      <c r="G38" s="162"/>
      <c r="H38" s="162"/>
      <c r="I38" s="162"/>
      <c r="J38" s="162"/>
    </row>
    <row r="39" spans="1:10" x14ac:dyDescent="0.3">
      <c r="A39" s="128">
        <v>3</v>
      </c>
      <c r="B39" s="117" t="s">
        <v>49</v>
      </c>
      <c r="C39" s="162">
        <f>Nhancong!J15</f>
        <v>16238624</v>
      </c>
      <c r="D39" s="162"/>
      <c r="E39" s="162"/>
      <c r="F39" s="162"/>
      <c r="G39" s="162"/>
      <c r="H39" s="162"/>
      <c r="I39" s="162"/>
      <c r="J39" s="162"/>
    </row>
    <row r="40" spans="1:10" x14ac:dyDescent="0.3">
      <c r="A40" s="173" t="s">
        <v>347</v>
      </c>
      <c r="B40" s="174" t="s">
        <v>30</v>
      </c>
      <c r="C40" s="177">
        <f>Nhancong!H15</f>
        <v>16238624</v>
      </c>
      <c r="D40" s="162"/>
      <c r="E40" s="162"/>
      <c r="F40" s="162"/>
      <c r="G40" s="162"/>
      <c r="H40" s="162"/>
      <c r="I40" s="162"/>
      <c r="J40" s="162"/>
    </row>
    <row r="41" spans="1:10" x14ac:dyDescent="0.3">
      <c r="A41" s="173" t="s">
        <v>347</v>
      </c>
      <c r="B41" s="174" t="s">
        <v>31</v>
      </c>
      <c r="C41" s="177">
        <f>Nhancong!I15</f>
        <v>0</v>
      </c>
      <c r="D41" s="162"/>
      <c r="E41" s="162"/>
      <c r="F41" s="162"/>
      <c r="G41" s="162"/>
      <c r="H41" s="162"/>
      <c r="I41" s="162"/>
      <c r="J41" s="162"/>
    </row>
    <row r="42" spans="1:10" x14ac:dyDescent="0.3">
      <c r="A42" s="128">
        <v>4</v>
      </c>
      <c r="B42" s="117" t="s">
        <v>51</v>
      </c>
      <c r="C42" s="162">
        <f>Nhancong!J16</f>
        <v>8119312</v>
      </c>
      <c r="D42" s="162"/>
      <c r="E42" s="162"/>
      <c r="F42" s="162"/>
      <c r="G42" s="162"/>
      <c r="H42" s="162"/>
      <c r="I42" s="162"/>
      <c r="J42" s="162"/>
    </row>
    <row r="43" spans="1:10" x14ac:dyDescent="0.3">
      <c r="A43" s="173" t="s">
        <v>347</v>
      </c>
      <c r="B43" s="174" t="s">
        <v>30</v>
      </c>
      <c r="C43" s="177">
        <f>Nhancong!H16</f>
        <v>8119312</v>
      </c>
      <c r="D43" s="162"/>
      <c r="E43" s="162"/>
      <c r="F43" s="162"/>
      <c r="G43" s="162"/>
      <c r="H43" s="162"/>
      <c r="I43" s="162"/>
      <c r="J43" s="162"/>
    </row>
    <row r="44" spans="1:10" x14ac:dyDescent="0.3">
      <c r="A44" s="173" t="s">
        <v>347</v>
      </c>
      <c r="B44" s="174" t="s">
        <v>31</v>
      </c>
      <c r="C44" s="177">
        <f>Nhancong!I16</f>
        <v>0</v>
      </c>
      <c r="D44" s="162"/>
      <c r="E44" s="162"/>
      <c r="F44" s="162"/>
      <c r="G44" s="162"/>
      <c r="H44" s="162"/>
      <c r="I44" s="162"/>
      <c r="J44" s="162"/>
    </row>
    <row r="45" spans="1:10" x14ac:dyDescent="0.3">
      <c r="A45" s="128">
        <v>5</v>
      </c>
      <c r="B45" s="117" t="s">
        <v>52</v>
      </c>
      <c r="C45" s="162">
        <f>Nhancong!J17</f>
        <v>16238624</v>
      </c>
      <c r="D45" s="162"/>
      <c r="E45" s="162"/>
      <c r="F45" s="162"/>
      <c r="G45" s="162"/>
      <c r="H45" s="162"/>
      <c r="I45" s="162"/>
      <c r="J45" s="162"/>
    </row>
    <row r="46" spans="1:10" x14ac:dyDescent="0.3">
      <c r="A46" s="173" t="s">
        <v>347</v>
      </c>
      <c r="B46" s="174" t="s">
        <v>30</v>
      </c>
      <c r="C46" s="177">
        <f>Nhancong!H17</f>
        <v>16238624</v>
      </c>
      <c r="D46" s="162"/>
      <c r="E46" s="162"/>
      <c r="F46" s="162"/>
      <c r="G46" s="162"/>
      <c r="H46" s="162"/>
      <c r="I46" s="162"/>
      <c r="J46" s="162"/>
    </row>
    <row r="47" spans="1:10" x14ac:dyDescent="0.3">
      <c r="A47" s="173" t="s">
        <v>347</v>
      </c>
      <c r="B47" s="174" t="s">
        <v>31</v>
      </c>
      <c r="C47" s="177">
        <f>Nhancong!I17</f>
        <v>0</v>
      </c>
      <c r="D47" s="162"/>
      <c r="E47" s="162"/>
      <c r="F47" s="162"/>
      <c r="G47" s="162"/>
      <c r="H47" s="162"/>
      <c r="I47" s="162"/>
      <c r="J47" s="162"/>
    </row>
    <row r="48" spans="1:10" ht="26.2" x14ac:dyDescent="0.3">
      <c r="A48" s="128" t="s">
        <v>35</v>
      </c>
      <c r="B48" s="117" t="s">
        <v>53</v>
      </c>
      <c r="C48" s="162">
        <f>Nhancong!J18</f>
        <v>6089484</v>
      </c>
      <c r="D48" s="162"/>
      <c r="E48" s="162"/>
      <c r="F48" s="162"/>
      <c r="G48" s="162"/>
      <c r="H48" s="162"/>
      <c r="I48" s="162"/>
      <c r="J48" s="162"/>
    </row>
    <row r="49" spans="1:10" x14ac:dyDescent="0.3">
      <c r="A49" s="173" t="s">
        <v>347</v>
      </c>
      <c r="B49" s="174" t="s">
        <v>30</v>
      </c>
      <c r="C49" s="177">
        <f>Nhancong!H18</f>
        <v>6089484</v>
      </c>
      <c r="D49" s="162"/>
      <c r="E49" s="162"/>
      <c r="F49" s="162"/>
      <c r="G49" s="162"/>
      <c r="H49" s="162"/>
      <c r="I49" s="162"/>
      <c r="J49" s="162"/>
    </row>
    <row r="50" spans="1:10" x14ac:dyDescent="0.3">
      <c r="A50" s="173" t="s">
        <v>347</v>
      </c>
      <c r="B50" s="174" t="s">
        <v>31</v>
      </c>
      <c r="C50" s="177">
        <f>Nhancong!I18</f>
        <v>0</v>
      </c>
      <c r="D50" s="162"/>
      <c r="E50" s="162"/>
      <c r="F50" s="162"/>
      <c r="G50" s="162"/>
      <c r="H50" s="162"/>
      <c r="I50" s="162"/>
      <c r="J50" s="162"/>
    </row>
    <row r="51" spans="1:10" x14ac:dyDescent="0.3">
      <c r="A51" s="128" t="s">
        <v>38</v>
      </c>
      <c r="B51" s="117" t="s">
        <v>54</v>
      </c>
      <c r="C51" s="162">
        <f>Nhancong!J19</f>
        <v>6089484</v>
      </c>
      <c r="D51" s="162"/>
      <c r="E51" s="162"/>
      <c r="F51" s="162"/>
      <c r="G51" s="162"/>
      <c r="H51" s="162"/>
      <c r="I51" s="162"/>
      <c r="J51" s="162"/>
    </row>
    <row r="52" spans="1:10" x14ac:dyDescent="0.3">
      <c r="A52" s="173" t="s">
        <v>347</v>
      </c>
      <c r="B52" s="174" t="s">
        <v>30</v>
      </c>
      <c r="C52" s="177">
        <f>Nhancong!H19</f>
        <v>6089484</v>
      </c>
      <c r="D52" s="162"/>
      <c r="E52" s="162"/>
      <c r="F52" s="162"/>
      <c r="G52" s="162"/>
      <c r="H52" s="162"/>
      <c r="I52" s="162"/>
      <c r="J52" s="162"/>
    </row>
    <row r="53" spans="1:10" x14ac:dyDescent="0.3">
      <c r="A53" s="173" t="s">
        <v>347</v>
      </c>
      <c r="B53" s="174" t="s">
        <v>31</v>
      </c>
      <c r="C53" s="177">
        <f>Nhancong!I19</f>
        <v>0</v>
      </c>
      <c r="D53" s="162"/>
      <c r="E53" s="162"/>
      <c r="F53" s="162"/>
      <c r="G53" s="162"/>
      <c r="H53" s="162"/>
      <c r="I53" s="162"/>
      <c r="J53" s="162"/>
    </row>
    <row r="54" spans="1:10" ht="26.2" x14ac:dyDescent="0.3">
      <c r="A54" s="128" t="s">
        <v>40</v>
      </c>
      <c r="B54" s="117" t="s">
        <v>55</v>
      </c>
      <c r="C54" s="162">
        <f>Nhancong!J20</f>
        <v>4059656</v>
      </c>
      <c r="D54" s="162"/>
      <c r="E54" s="162"/>
      <c r="F54" s="162"/>
      <c r="G54" s="162"/>
      <c r="H54" s="162"/>
      <c r="I54" s="162"/>
      <c r="J54" s="162"/>
    </row>
    <row r="55" spans="1:10" x14ac:dyDescent="0.3">
      <c r="A55" s="173" t="s">
        <v>347</v>
      </c>
      <c r="B55" s="174" t="s">
        <v>30</v>
      </c>
      <c r="C55" s="177">
        <f>Nhancong!H20</f>
        <v>4059656</v>
      </c>
      <c r="D55" s="162"/>
      <c r="E55" s="162"/>
      <c r="F55" s="162"/>
      <c r="G55" s="162"/>
      <c r="H55" s="162"/>
      <c r="I55" s="162"/>
      <c r="J55" s="162"/>
    </row>
    <row r="56" spans="1:10" x14ac:dyDescent="0.3">
      <c r="A56" s="173" t="s">
        <v>347</v>
      </c>
      <c r="B56" s="174" t="s">
        <v>31</v>
      </c>
      <c r="C56" s="177">
        <f>Nhancong!I20</f>
        <v>0</v>
      </c>
      <c r="D56" s="162"/>
      <c r="E56" s="162"/>
      <c r="F56" s="162"/>
      <c r="G56" s="162"/>
      <c r="H56" s="162"/>
      <c r="I56" s="162"/>
      <c r="J56" s="162"/>
    </row>
    <row r="57" spans="1:10" ht="28.15" customHeight="1" x14ac:dyDescent="0.3">
      <c r="A57" s="128">
        <v>6</v>
      </c>
      <c r="B57" s="117" t="s">
        <v>56</v>
      </c>
      <c r="C57" s="162">
        <f>Nhancong!J21</f>
        <v>19635824</v>
      </c>
      <c r="D57" s="162"/>
      <c r="E57" s="162"/>
      <c r="F57" s="162"/>
      <c r="G57" s="162"/>
      <c r="H57" s="162"/>
      <c r="I57" s="162"/>
      <c r="J57" s="162"/>
    </row>
    <row r="58" spans="1:10" ht="12.45" customHeight="1" x14ac:dyDescent="0.3">
      <c r="A58" s="173" t="s">
        <v>347</v>
      </c>
      <c r="B58" s="174" t="s">
        <v>30</v>
      </c>
      <c r="C58" s="177">
        <f>Nhancong!H21</f>
        <v>19635824</v>
      </c>
      <c r="D58" s="162"/>
      <c r="E58" s="162"/>
      <c r="F58" s="162"/>
      <c r="G58" s="162"/>
      <c r="H58" s="162"/>
      <c r="I58" s="162"/>
      <c r="J58" s="162"/>
    </row>
    <row r="59" spans="1:10" ht="15.75" customHeight="1" x14ac:dyDescent="0.3">
      <c r="A59" s="173" t="s">
        <v>347</v>
      </c>
      <c r="B59" s="174" t="s">
        <v>31</v>
      </c>
      <c r="C59" s="177">
        <f>Nhancong!I21</f>
        <v>0</v>
      </c>
      <c r="D59" s="162"/>
      <c r="E59" s="162"/>
      <c r="F59" s="162"/>
      <c r="G59" s="162"/>
      <c r="H59" s="162"/>
      <c r="I59" s="162"/>
      <c r="J59" s="162"/>
    </row>
    <row r="60" spans="1:10" ht="39.299999999999997" x14ac:dyDescent="0.3">
      <c r="A60" s="128" t="s">
        <v>35</v>
      </c>
      <c r="B60" s="117" t="s">
        <v>57</v>
      </c>
      <c r="C60" s="162">
        <f>Nhancong!J22</f>
        <v>7363434</v>
      </c>
      <c r="D60" s="162"/>
      <c r="E60" s="162"/>
      <c r="F60" s="162"/>
      <c r="G60" s="162"/>
      <c r="H60" s="162"/>
      <c r="I60" s="162"/>
      <c r="J60" s="162"/>
    </row>
    <row r="61" spans="1:10" x14ac:dyDescent="0.3">
      <c r="A61" s="173" t="s">
        <v>347</v>
      </c>
      <c r="B61" s="174" t="s">
        <v>30</v>
      </c>
      <c r="C61" s="177">
        <f>Nhancong!H22</f>
        <v>7363434</v>
      </c>
      <c r="D61" s="162"/>
      <c r="E61" s="162"/>
      <c r="F61" s="162"/>
      <c r="G61" s="162"/>
      <c r="H61" s="162"/>
      <c r="I61" s="162"/>
      <c r="J61" s="162"/>
    </row>
    <row r="62" spans="1:10" x14ac:dyDescent="0.3">
      <c r="A62" s="173" t="s">
        <v>347</v>
      </c>
      <c r="B62" s="174" t="s">
        <v>31</v>
      </c>
      <c r="C62" s="177">
        <f>Nhancong!I22</f>
        <v>0</v>
      </c>
      <c r="D62" s="162"/>
      <c r="E62" s="162"/>
      <c r="F62" s="162"/>
      <c r="G62" s="162"/>
      <c r="H62" s="162"/>
      <c r="I62" s="162"/>
      <c r="J62" s="162"/>
    </row>
    <row r="63" spans="1:10" x14ac:dyDescent="0.3">
      <c r="A63" s="128" t="s">
        <v>38</v>
      </c>
      <c r="B63" s="117" t="s">
        <v>59</v>
      </c>
      <c r="C63" s="162">
        <f>Nhancong!J23</f>
        <v>12272390</v>
      </c>
      <c r="D63" s="162"/>
      <c r="E63" s="162"/>
      <c r="F63" s="162"/>
      <c r="G63" s="162"/>
      <c r="H63" s="162"/>
      <c r="I63" s="162"/>
      <c r="J63" s="162"/>
    </row>
    <row r="64" spans="1:10" x14ac:dyDescent="0.3">
      <c r="A64" s="173" t="s">
        <v>347</v>
      </c>
      <c r="B64" s="174" t="s">
        <v>30</v>
      </c>
      <c r="C64" s="177">
        <f>Nhancong!H23</f>
        <v>12272390</v>
      </c>
      <c r="D64" s="162"/>
      <c r="E64" s="162"/>
      <c r="F64" s="162"/>
      <c r="G64" s="162"/>
      <c r="H64" s="162"/>
      <c r="I64" s="162"/>
      <c r="J64" s="162"/>
    </row>
    <row r="65" spans="1:10" x14ac:dyDescent="0.3">
      <c r="A65" s="173" t="s">
        <v>347</v>
      </c>
      <c r="B65" s="174" t="s">
        <v>31</v>
      </c>
      <c r="C65" s="177">
        <f>Nhancong!I23</f>
        <v>0</v>
      </c>
      <c r="D65" s="162"/>
      <c r="E65" s="162"/>
      <c r="F65" s="162"/>
      <c r="G65" s="162"/>
      <c r="H65" s="162"/>
      <c r="I65" s="162"/>
      <c r="J65" s="162"/>
    </row>
    <row r="66" spans="1:10" ht="28.15" customHeight="1" x14ac:dyDescent="0.3">
      <c r="A66" s="128">
        <v>7</v>
      </c>
      <c r="B66" s="117" t="s">
        <v>60</v>
      </c>
      <c r="C66" s="162">
        <f>Nhancong!J24</f>
        <v>19635824</v>
      </c>
      <c r="D66" s="162"/>
      <c r="E66" s="162"/>
      <c r="F66" s="162"/>
      <c r="G66" s="162"/>
      <c r="H66" s="162"/>
      <c r="I66" s="162"/>
      <c r="J66" s="162"/>
    </row>
    <row r="67" spans="1:10" ht="18.350000000000001" customHeight="1" x14ac:dyDescent="0.3">
      <c r="A67" s="173" t="s">
        <v>347</v>
      </c>
      <c r="B67" s="174" t="s">
        <v>30</v>
      </c>
      <c r="C67" s="177">
        <f>Nhancong!H24</f>
        <v>19635824</v>
      </c>
      <c r="D67" s="162"/>
      <c r="E67" s="162"/>
      <c r="F67" s="162"/>
      <c r="G67" s="162"/>
      <c r="H67" s="162"/>
      <c r="I67" s="162"/>
      <c r="J67" s="162"/>
    </row>
    <row r="68" spans="1:10" ht="19" customHeight="1" x14ac:dyDescent="0.3">
      <c r="A68" s="173" t="s">
        <v>347</v>
      </c>
      <c r="B68" s="174" t="s">
        <v>31</v>
      </c>
      <c r="C68" s="177">
        <f>Nhancong!I24</f>
        <v>0</v>
      </c>
      <c r="D68" s="162"/>
      <c r="E68" s="162"/>
      <c r="F68" s="162"/>
      <c r="G68" s="162"/>
      <c r="H68" s="162"/>
      <c r="I68" s="162"/>
      <c r="J68" s="162"/>
    </row>
    <row r="69" spans="1:10" ht="26.2" x14ac:dyDescent="0.3">
      <c r="A69" s="128">
        <v>8</v>
      </c>
      <c r="B69" s="117" t="s">
        <v>61</v>
      </c>
      <c r="C69" s="162">
        <f>Nhancong!J25</f>
        <v>7223301</v>
      </c>
      <c r="D69" s="162"/>
      <c r="E69" s="162"/>
      <c r="F69" s="162"/>
      <c r="G69" s="162"/>
      <c r="H69" s="162"/>
      <c r="I69" s="162"/>
      <c r="J69" s="162"/>
    </row>
    <row r="70" spans="1:10" x14ac:dyDescent="0.3">
      <c r="A70" s="173" t="s">
        <v>347</v>
      </c>
      <c r="B70" s="174" t="s">
        <v>30</v>
      </c>
      <c r="C70" s="177">
        <f>Nhancong!H25</f>
        <v>7223301</v>
      </c>
      <c r="D70" s="162"/>
      <c r="E70" s="162"/>
      <c r="F70" s="162"/>
      <c r="G70" s="162"/>
      <c r="H70" s="162"/>
      <c r="I70" s="162"/>
      <c r="J70" s="162"/>
    </row>
    <row r="71" spans="1:10" x14ac:dyDescent="0.3">
      <c r="A71" s="173" t="s">
        <v>347</v>
      </c>
      <c r="B71" s="174" t="s">
        <v>31</v>
      </c>
      <c r="C71" s="177">
        <f>Nhancong!I25</f>
        <v>0</v>
      </c>
      <c r="D71" s="162"/>
      <c r="E71" s="162"/>
      <c r="F71" s="162"/>
      <c r="G71" s="162"/>
      <c r="H71" s="162"/>
      <c r="I71" s="162"/>
      <c r="J71" s="162"/>
    </row>
    <row r="72" spans="1:10" ht="132.9" customHeight="1" x14ac:dyDescent="0.3">
      <c r="A72" s="128">
        <v>9</v>
      </c>
      <c r="B72" s="117" t="s">
        <v>62</v>
      </c>
      <c r="C72" s="162">
        <f>Nhancong!J26</f>
        <v>393255387</v>
      </c>
      <c r="D72" s="162"/>
      <c r="E72" s="162"/>
      <c r="F72" s="162"/>
      <c r="G72" s="162"/>
      <c r="H72" s="162"/>
      <c r="I72" s="162"/>
      <c r="J72" s="162"/>
    </row>
    <row r="73" spans="1:10" ht="17.7" customHeight="1" x14ac:dyDescent="0.3">
      <c r="A73" s="173" t="s">
        <v>347</v>
      </c>
      <c r="B73" s="174" t="s">
        <v>30</v>
      </c>
      <c r="C73" s="177">
        <f>Nhancong!H26</f>
        <v>381960097</v>
      </c>
      <c r="D73" s="162"/>
      <c r="E73" s="162"/>
      <c r="F73" s="162"/>
      <c r="G73" s="162"/>
      <c r="H73" s="162"/>
      <c r="I73" s="162"/>
      <c r="J73" s="162"/>
    </row>
    <row r="74" spans="1:10" ht="18.350000000000001" customHeight="1" x14ac:dyDescent="0.3">
      <c r="A74" s="173" t="s">
        <v>347</v>
      </c>
      <c r="B74" s="174" t="s">
        <v>31</v>
      </c>
      <c r="C74" s="177">
        <f>Nhancong!I26</f>
        <v>11295290</v>
      </c>
      <c r="D74" s="162"/>
      <c r="E74" s="162"/>
      <c r="F74" s="162"/>
      <c r="G74" s="162"/>
      <c r="H74" s="162"/>
      <c r="I74" s="162"/>
      <c r="J74" s="162"/>
    </row>
    <row r="75" spans="1:10" ht="120.45" customHeight="1" x14ac:dyDescent="0.3">
      <c r="A75" s="128" t="s">
        <v>35</v>
      </c>
      <c r="B75" s="141" t="s">
        <v>63</v>
      </c>
      <c r="C75" s="162">
        <f>Nhancong!J27</f>
        <v>312945945</v>
      </c>
      <c r="D75" s="162"/>
      <c r="E75" s="162"/>
      <c r="F75" s="162"/>
      <c r="G75" s="162"/>
      <c r="H75" s="162"/>
      <c r="I75" s="162"/>
      <c r="J75" s="162"/>
    </row>
    <row r="76" spans="1:10" ht="17.05" customHeight="1" x14ac:dyDescent="0.3">
      <c r="A76" s="173" t="s">
        <v>347</v>
      </c>
      <c r="B76" s="174" t="s">
        <v>30</v>
      </c>
      <c r="C76" s="177">
        <f>Nhancong!H27</f>
        <v>312945945</v>
      </c>
      <c r="D76" s="162"/>
      <c r="E76" s="162"/>
      <c r="F76" s="162"/>
      <c r="G76" s="162"/>
      <c r="H76" s="162"/>
      <c r="I76" s="162"/>
      <c r="J76" s="162"/>
    </row>
    <row r="77" spans="1:10" ht="15.05" customHeight="1" x14ac:dyDescent="0.3">
      <c r="A77" s="173" t="s">
        <v>347</v>
      </c>
      <c r="B77" s="174" t="s">
        <v>31</v>
      </c>
      <c r="C77" s="177">
        <f>Nhancong!I27</f>
        <v>0</v>
      </c>
      <c r="D77" s="162"/>
      <c r="E77" s="162"/>
      <c r="F77" s="162"/>
      <c r="G77" s="162"/>
      <c r="H77" s="162"/>
      <c r="I77" s="162"/>
      <c r="J77" s="162"/>
    </row>
    <row r="78" spans="1:10" ht="26.2" x14ac:dyDescent="0.3">
      <c r="A78" s="128" t="s">
        <v>38</v>
      </c>
      <c r="B78" s="117" t="s">
        <v>65</v>
      </c>
      <c r="C78" s="162">
        <f>Nhancong!J28</f>
        <v>80309442</v>
      </c>
      <c r="D78" s="162"/>
      <c r="E78" s="162"/>
      <c r="F78" s="162"/>
      <c r="G78" s="162"/>
      <c r="H78" s="162"/>
      <c r="I78" s="162"/>
      <c r="J78" s="162"/>
    </row>
    <row r="79" spans="1:10" x14ac:dyDescent="0.3">
      <c r="A79" s="173" t="s">
        <v>347</v>
      </c>
      <c r="B79" s="174" t="s">
        <v>30</v>
      </c>
      <c r="C79" s="177">
        <f>Nhancong!H28</f>
        <v>69014152</v>
      </c>
      <c r="D79" s="162"/>
      <c r="E79" s="162"/>
      <c r="F79" s="162"/>
      <c r="G79" s="162"/>
      <c r="H79" s="162"/>
      <c r="I79" s="162"/>
      <c r="J79" s="162"/>
    </row>
    <row r="80" spans="1:10" x14ac:dyDescent="0.3">
      <c r="A80" s="173" t="s">
        <v>347</v>
      </c>
      <c r="B80" s="174" t="s">
        <v>31</v>
      </c>
      <c r="C80" s="177">
        <f>Nhancong!I28</f>
        <v>11295290</v>
      </c>
      <c r="D80" s="162"/>
      <c r="E80" s="162"/>
      <c r="F80" s="162"/>
      <c r="G80" s="162"/>
      <c r="H80" s="162"/>
      <c r="I80" s="162"/>
      <c r="J80" s="162"/>
    </row>
    <row r="81" spans="1:10" s="166" customFormat="1" ht="22.25" customHeight="1" x14ac:dyDescent="0.3">
      <c r="A81" s="167" t="s">
        <v>66</v>
      </c>
      <c r="B81" s="168" t="s">
        <v>67</v>
      </c>
      <c r="C81" s="169">
        <f>Nhancong!J29</f>
        <v>932744670</v>
      </c>
      <c r="D81" s="169">
        <f>Dungcu!G41</f>
        <v>34220860.546505004</v>
      </c>
      <c r="E81" s="169">
        <f>Vatlieu!G32</f>
        <v>82835286.967799991</v>
      </c>
      <c r="F81" s="185">
        <f>Thietbi!G35</f>
        <v>20107299.99794</v>
      </c>
      <c r="G81" s="185">
        <f>Thietbi!G41</f>
        <v>27236035</v>
      </c>
      <c r="H81" s="169">
        <f>SUM(C81,D81,E81,F81,G81)</f>
        <v>1097144152.5122449</v>
      </c>
      <c r="I81" s="165">
        <f>SUM(I82,I83)</f>
        <v>166416585</v>
      </c>
      <c r="J81" s="165">
        <f>ROUND(J82+J83,0)</f>
        <v>1263560737</v>
      </c>
    </row>
    <row r="82" spans="1:10" s="166" customFormat="1" ht="19" customHeight="1" x14ac:dyDescent="0.3">
      <c r="A82" s="163" t="s">
        <v>347</v>
      </c>
      <c r="B82" s="164" t="s">
        <v>30</v>
      </c>
      <c r="C82" s="165">
        <f>Nhancong!H29</f>
        <v>899612948</v>
      </c>
      <c r="D82" s="165">
        <f>Dungcu!E41</f>
        <v>32836122.064130001</v>
      </c>
      <c r="E82" s="165">
        <f>Vatlieu!E32</f>
        <v>81729887.500799999</v>
      </c>
      <c r="F82" s="165">
        <f>Thietbi!E35</f>
        <v>18829910.557939999</v>
      </c>
      <c r="G82" s="165">
        <f>Thietbi!E41</f>
        <v>27236035</v>
      </c>
      <c r="H82" s="165">
        <f>SUM(C82,D82,E82,F82,G82)</f>
        <v>1060244903.12287</v>
      </c>
      <c r="I82" s="165">
        <f>ROUND(H82*0.15,0)</f>
        <v>159036735</v>
      </c>
      <c r="J82" s="165">
        <f>ROUND(H82+I82,0)</f>
        <v>1219281638</v>
      </c>
    </row>
    <row r="83" spans="1:10" s="166" customFormat="1" ht="15.75" customHeight="1" x14ac:dyDescent="0.3">
      <c r="A83" s="163" t="s">
        <v>347</v>
      </c>
      <c r="B83" s="164" t="s">
        <v>31</v>
      </c>
      <c r="C83" s="165">
        <f>Nhancong!I29</f>
        <v>33131722</v>
      </c>
      <c r="D83" s="165">
        <f>Dungcu!F41</f>
        <v>1384738.4823750001</v>
      </c>
      <c r="E83" s="165">
        <f>Vatlieu!F32</f>
        <v>1105399.4669999999</v>
      </c>
      <c r="F83" s="165">
        <f>Thietbi!F35</f>
        <v>1277389.44</v>
      </c>
      <c r="G83" s="165">
        <f>Thietbi!F41</f>
        <v>0</v>
      </c>
      <c r="H83" s="165">
        <f t="shared" ref="H83" si="3">SUM(C83,D83,E83,F83,G83)</f>
        <v>36899249.389375001</v>
      </c>
      <c r="I83" s="165">
        <f>ROUND(H83*0.2,0)</f>
        <v>7379850</v>
      </c>
      <c r="J83" s="165">
        <f>ROUND(H83+I83,0)</f>
        <v>44279099</v>
      </c>
    </row>
    <row r="84" spans="1:10" ht="26.2" x14ac:dyDescent="0.3">
      <c r="A84" s="128">
        <v>1</v>
      </c>
      <c r="B84" s="117" t="s">
        <v>68</v>
      </c>
      <c r="C84" s="162">
        <f>Nhancong!J30</f>
        <v>134192268</v>
      </c>
      <c r="D84" s="162"/>
      <c r="E84" s="162"/>
      <c r="F84" s="162"/>
      <c r="G84" s="162"/>
      <c r="H84" s="162"/>
      <c r="I84" s="162"/>
      <c r="J84" s="162"/>
    </row>
    <row r="85" spans="1:10" x14ac:dyDescent="0.3">
      <c r="A85" s="173" t="s">
        <v>347</v>
      </c>
      <c r="B85" s="174" t="s">
        <v>30</v>
      </c>
      <c r="C85" s="177">
        <f>Nhancong!H30</f>
        <v>117814944</v>
      </c>
      <c r="D85" s="162"/>
      <c r="E85" s="162"/>
      <c r="F85" s="162"/>
      <c r="G85" s="162"/>
      <c r="H85" s="162"/>
      <c r="I85" s="162"/>
      <c r="J85" s="162"/>
    </row>
    <row r="86" spans="1:10" x14ac:dyDescent="0.3">
      <c r="A86" s="173" t="s">
        <v>347</v>
      </c>
      <c r="B86" s="174" t="s">
        <v>31</v>
      </c>
      <c r="C86" s="177">
        <f>Nhancong!I30</f>
        <v>16377324</v>
      </c>
      <c r="D86" s="162"/>
      <c r="E86" s="162"/>
      <c r="F86" s="162"/>
      <c r="G86" s="162"/>
      <c r="H86" s="162"/>
      <c r="I86" s="162"/>
      <c r="J86" s="162"/>
    </row>
    <row r="87" spans="1:10" ht="26.2" x14ac:dyDescent="0.3">
      <c r="A87" s="128" t="s">
        <v>35</v>
      </c>
      <c r="B87" s="117" t="s">
        <v>69</v>
      </c>
      <c r="C87" s="162">
        <f>Nhancong!J31</f>
        <v>7363434</v>
      </c>
      <c r="D87" s="162"/>
      <c r="E87" s="162"/>
      <c r="F87" s="162"/>
      <c r="G87" s="162"/>
      <c r="H87" s="162"/>
      <c r="I87" s="162"/>
      <c r="J87" s="162"/>
    </row>
    <row r="88" spans="1:10" x14ac:dyDescent="0.3">
      <c r="A88" s="173" t="s">
        <v>347</v>
      </c>
      <c r="B88" s="174" t="s">
        <v>30</v>
      </c>
      <c r="C88" s="177">
        <f>Nhancong!H31</f>
        <v>7363434</v>
      </c>
      <c r="D88" s="162"/>
      <c r="E88" s="162"/>
      <c r="F88" s="162"/>
      <c r="G88" s="162"/>
      <c r="H88" s="162"/>
      <c r="I88" s="162"/>
      <c r="J88" s="162"/>
    </row>
    <row r="89" spans="1:10" x14ac:dyDescent="0.3">
      <c r="A89" s="173" t="s">
        <v>347</v>
      </c>
      <c r="B89" s="174" t="s">
        <v>31</v>
      </c>
      <c r="C89" s="177">
        <f>Nhancong!I31</f>
        <v>0</v>
      </c>
      <c r="D89" s="162"/>
      <c r="E89" s="162"/>
      <c r="F89" s="162"/>
      <c r="G89" s="162"/>
      <c r="H89" s="162"/>
      <c r="I89" s="162"/>
      <c r="J89" s="162"/>
    </row>
    <row r="90" spans="1:10" ht="39.299999999999997" x14ac:dyDescent="0.3">
      <c r="A90" s="128" t="s">
        <v>38</v>
      </c>
      <c r="B90" s="117" t="s">
        <v>70</v>
      </c>
      <c r="C90" s="162">
        <f>Nhancong!J32</f>
        <v>52369266</v>
      </c>
      <c r="D90" s="162"/>
      <c r="E90" s="162"/>
      <c r="F90" s="162"/>
      <c r="G90" s="162"/>
      <c r="H90" s="162"/>
      <c r="I90" s="162"/>
      <c r="J90" s="162"/>
    </row>
    <row r="91" spans="1:10" x14ac:dyDescent="0.3">
      <c r="A91" s="173" t="s">
        <v>347</v>
      </c>
      <c r="B91" s="174" t="s">
        <v>30</v>
      </c>
      <c r="C91" s="177">
        <f>Nhancong!H32</f>
        <v>44180604</v>
      </c>
      <c r="D91" s="162"/>
      <c r="E91" s="162"/>
      <c r="F91" s="162"/>
      <c r="G91" s="162"/>
      <c r="H91" s="162"/>
      <c r="I91" s="162"/>
      <c r="J91" s="162"/>
    </row>
    <row r="92" spans="1:10" x14ac:dyDescent="0.3">
      <c r="A92" s="173" t="s">
        <v>347</v>
      </c>
      <c r="B92" s="174" t="s">
        <v>31</v>
      </c>
      <c r="C92" s="177">
        <f>Nhancong!I32</f>
        <v>8188662</v>
      </c>
      <c r="D92" s="162"/>
      <c r="E92" s="162"/>
      <c r="F92" s="162"/>
      <c r="G92" s="162"/>
      <c r="H92" s="162"/>
      <c r="I92" s="162"/>
      <c r="J92" s="162"/>
    </row>
    <row r="93" spans="1:10" ht="26.2" x14ac:dyDescent="0.3">
      <c r="A93" s="128" t="s">
        <v>40</v>
      </c>
      <c r="B93" s="117" t="s">
        <v>71</v>
      </c>
      <c r="C93" s="162">
        <f>Nhancong!J33</f>
        <v>27824486</v>
      </c>
      <c r="D93" s="162"/>
      <c r="E93" s="162"/>
      <c r="F93" s="162"/>
      <c r="G93" s="162"/>
      <c r="H93" s="162"/>
      <c r="I93" s="162"/>
      <c r="J93" s="162"/>
    </row>
    <row r="94" spans="1:10" x14ac:dyDescent="0.3">
      <c r="A94" s="173" t="s">
        <v>347</v>
      </c>
      <c r="B94" s="174" t="s">
        <v>30</v>
      </c>
      <c r="C94" s="177">
        <f>Nhancong!H33</f>
        <v>19635824</v>
      </c>
      <c r="D94" s="162"/>
      <c r="E94" s="162"/>
      <c r="F94" s="162"/>
      <c r="G94" s="162"/>
      <c r="H94" s="162"/>
      <c r="I94" s="162"/>
      <c r="J94" s="162"/>
    </row>
    <row r="95" spans="1:10" x14ac:dyDescent="0.3">
      <c r="A95" s="173" t="s">
        <v>347</v>
      </c>
      <c r="B95" s="174" t="s">
        <v>31</v>
      </c>
      <c r="C95" s="177">
        <f>Nhancong!I33</f>
        <v>8188662</v>
      </c>
      <c r="D95" s="162"/>
      <c r="E95" s="162"/>
      <c r="F95" s="162"/>
      <c r="G95" s="162"/>
      <c r="H95" s="162"/>
      <c r="I95" s="162"/>
      <c r="J95" s="162"/>
    </row>
    <row r="96" spans="1:10" ht="39.299999999999997" x14ac:dyDescent="0.3">
      <c r="A96" s="128" t="s">
        <v>42</v>
      </c>
      <c r="B96" s="117" t="s">
        <v>72</v>
      </c>
      <c r="C96" s="162">
        <f>Nhancong!J34</f>
        <v>14726868</v>
      </c>
      <c r="D96" s="162"/>
      <c r="E96" s="162"/>
      <c r="F96" s="162"/>
      <c r="G96" s="162"/>
      <c r="H96" s="162"/>
      <c r="I96" s="162"/>
      <c r="J96" s="162"/>
    </row>
    <row r="97" spans="1:10" x14ac:dyDescent="0.3">
      <c r="A97" s="173" t="s">
        <v>347</v>
      </c>
      <c r="B97" s="174" t="s">
        <v>30</v>
      </c>
      <c r="C97" s="177">
        <f>Nhancong!H34</f>
        <v>14726868</v>
      </c>
      <c r="D97" s="162"/>
      <c r="E97" s="162"/>
      <c r="F97" s="162"/>
      <c r="G97" s="162"/>
      <c r="H97" s="162"/>
      <c r="I97" s="162"/>
      <c r="J97" s="162"/>
    </row>
    <row r="98" spans="1:10" x14ac:dyDescent="0.3">
      <c r="A98" s="173" t="s">
        <v>347</v>
      </c>
      <c r="B98" s="174" t="s">
        <v>31</v>
      </c>
      <c r="C98" s="177">
        <f>Nhancong!I34</f>
        <v>0</v>
      </c>
      <c r="D98" s="162"/>
      <c r="E98" s="162"/>
      <c r="F98" s="162"/>
      <c r="G98" s="162"/>
      <c r="H98" s="162"/>
      <c r="I98" s="162"/>
      <c r="J98" s="162"/>
    </row>
    <row r="99" spans="1:10" x14ac:dyDescent="0.3">
      <c r="A99" s="128" t="s">
        <v>73</v>
      </c>
      <c r="B99" s="117" t="s">
        <v>74</v>
      </c>
      <c r="C99" s="162">
        <f>Nhancong!J35</f>
        <v>31908214</v>
      </c>
      <c r="D99" s="162"/>
      <c r="E99" s="162"/>
      <c r="F99" s="162"/>
      <c r="G99" s="162"/>
      <c r="H99" s="162"/>
      <c r="I99" s="162"/>
      <c r="J99" s="162"/>
    </row>
    <row r="100" spans="1:10" x14ac:dyDescent="0.3">
      <c r="A100" s="173" t="s">
        <v>347</v>
      </c>
      <c r="B100" s="174" t="s">
        <v>30</v>
      </c>
      <c r="C100" s="177">
        <f>Nhancong!H35</f>
        <v>31908214</v>
      </c>
      <c r="D100" s="162"/>
      <c r="E100" s="162"/>
      <c r="F100" s="162"/>
      <c r="G100" s="162"/>
      <c r="H100" s="162"/>
      <c r="I100" s="162"/>
      <c r="J100" s="162"/>
    </row>
    <row r="101" spans="1:10" x14ac:dyDescent="0.3">
      <c r="A101" s="173" t="s">
        <v>347</v>
      </c>
      <c r="B101" s="174" t="s">
        <v>31</v>
      </c>
      <c r="C101" s="177">
        <f>Nhancong!I35</f>
        <v>0</v>
      </c>
      <c r="D101" s="162"/>
      <c r="E101" s="162"/>
      <c r="F101" s="162"/>
      <c r="G101" s="162"/>
      <c r="H101" s="162"/>
      <c r="I101" s="162"/>
      <c r="J101" s="162"/>
    </row>
    <row r="102" spans="1:10" x14ac:dyDescent="0.3">
      <c r="A102" s="128">
        <v>2</v>
      </c>
      <c r="B102" s="117" t="s">
        <v>75</v>
      </c>
      <c r="C102" s="162">
        <f>Nhancong!J36</f>
        <v>12272390</v>
      </c>
      <c r="D102" s="162"/>
      <c r="E102" s="162"/>
      <c r="F102" s="162"/>
      <c r="G102" s="162"/>
      <c r="H102" s="162"/>
      <c r="I102" s="162"/>
      <c r="J102" s="162"/>
    </row>
    <row r="103" spans="1:10" x14ac:dyDescent="0.3">
      <c r="A103" s="173" t="s">
        <v>347</v>
      </c>
      <c r="B103" s="174" t="s">
        <v>30</v>
      </c>
      <c r="C103" s="177">
        <f>Nhancong!H36</f>
        <v>12272390</v>
      </c>
      <c r="D103" s="162"/>
      <c r="E103" s="162"/>
      <c r="F103" s="162"/>
      <c r="G103" s="162"/>
      <c r="H103" s="162"/>
      <c r="I103" s="162"/>
      <c r="J103" s="162"/>
    </row>
    <row r="104" spans="1:10" x14ac:dyDescent="0.3">
      <c r="A104" s="173" t="s">
        <v>347</v>
      </c>
      <c r="B104" s="174" t="s">
        <v>31</v>
      </c>
      <c r="C104" s="177">
        <f>Nhancong!I36</f>
        <v>0</v>
      </c>
      <c r="D104" s="162"/>
      <c r="E104" s="162"/>
      <c r="F104" s="162"/>
      <c r="G104" s="162"/>
      <c r="H104" s="162"/>
      <c r="I104" s="162"/>
      <c r="J104" s="162"/>
    </row>
    <row r="105" spans="1:10" x14ac:dyDescent="0.3">
      <c r="A105" s="128">
        <v>3</v>
      </c>
      <c r="B105" s="117" t="s">
        <v>76</v>
      </c>
      <c r="C105" s="162">
        <f>Nhancong!J37</f>
        <v>42001202</v>
      </c>
      <c r="D105" s="162"/>
      <c r="E105" s="162"/>
      <c r="F105" s="162"/>
      <c r="G105" s="162"/>
      <c r="H105" s="162"/>
      <c r="I105" s="162"/>
      <c r="J105" s="162"/>
    </row>
    <row r="106" spans="1:10" x14ac:dyDescent="0.3">
      <c r="A106" s="173" t="s">
        <v>347</v>
      </c>
      <c r="B106" s="174" t="s">
        <v>30</v>
      </c>
      <c r="C106" s="177">
        <f>Nhancong!H37</f>
        <v>39271648</v>
      </c>
      <c r="D106" s="162"/>
      <c r="E106" s="162"/>
      <c r="F106" s="162"/>
      <c r="G106" s="162"/>
      <c r="H106" s="162"/>
      <c r="I106" s="162"/>
      <c r="J106" s="162"/>
    </row>
    <row r="107" spans="1:10" x14ac:dyDescent="0.3">
      <c r="A107" s="173" t="s">
        <v>347</v>
      </c>
      <c r="B107" s="174" t="s">
        <v>31</v>
      </c>
      <c r="C107" s="177">
        <f>Nhancong!I37</f>
        <v>2729554</v>
      </c>
      <c r="D107" s="162"/>
      <c r="E107" s="162"/>
      <c r="F107" s="162"/>
      <c r="G107" s="162"/>
      <c r="H107" s="162"/>
      <c r="I107" s="162"/>
      <c r="J107" s="162"/>
    </row>
    <row r="108" spans="1:10" ht="26.2" x14ac:dyDescent="0.3">
      <c r="A108" s="128">
        <v>4</v>
      </c>
      <c r="B108" s="117" t="s">
        <v>77</v>
      </c>
      <c r="C108" s="162">
        <f>Nhancong!J38</f>
        <v>54273592</v>
      </c>
      <c r="D108" s="162"/>
      <c r="E108" s="162"/>
      <c r="F108" s="162"/>
      <c r="G108" s="162"/>
      <c r="H108" s="162"/>
      <c r="I108" s="162"/>
      <c r="J108" s="162"/>
    </row>
    <row r="109" spans="1:10" x14ac:dyDescent="0.3">
      <c r="A109" s="173" t="s">
        <v>347</v>
      </c>
      <c r="B109" s="174" t="s">
        <v>30</v>
      </c>
      <c r="C109" s="177">
        <f>Nhancong!H38</f>
        <v>51544038</v>
      </c>
      <c r="D109" s="162"/>
      <c r="E109" s="162"/>
      <c r="F109" s="162"/>
      <c r="G109" s="162"/>
      <c r="H109" s="162"/>
      <c r="I109" s="162"/>
      <c r="J109" s="162"/>
    </row>
    <row r="110" spans="1:10" x14ac:dyDescent="0.3">
      <c r="A110" s="173" t="s">
        <v>347</v>
      </c>
      <c r="B110" s="174" t="s">
        <v>31</v>
      </c>
      <c r="C110" s="177">
        <f>Nhancong!I38</f>
        <v>2729554</v>
      </c>
      <c r="D110" s="162"/>
      <c r="E110" s="162"/>
      <c r="F110" s="162"/>
      <c r="G110" s="162"/>
      <c r="H110" s="162"/>
      <c r="I110" s="162"/>
      <c r="J110" s="162"/>
    </row>
    <row r="111" spans="1:10" ht="39.299999999999997" x14ac:dyDescent="0.3">
      <c r="A111" s="128" t="s">
        <v>35</v>
      </c>
      <c r="B111" s="117" t="s">
        <v>78</v>
      </c>
      <c r="C111" s="162">
        <f>Nhancong!J39</f>
        <v>19635824</v>
      </c>
      <c r="D111" s="162"/>
      <c r="E111" s="162"/>
      <c r="F111" s="162"/>
      <c r="G111" s="162"/>
      <c r="H111" s="162"/>
      <c r="I111" s="162"/>
      <c r="J111" s="162"/>
    </row>
    <row r="112" spans="1:10" x14ac:dyDescent="0.3">
      <c r="A112" s="173" t="s">
        <v>347</v>
      </c>
      <c r="B112" s="174" t="s">
        <v>30</v>
      </c>
      <c r="C112" s="177">
        <f>Nhancong!H39</f>
        <v>19635824</v>
      </c>
      <c r="D112" s="162"/>
      <c r="E112" s="162"/>
      <c r="F112" s="162"/>
      <c r="G112" s="162"/>
      <c r="H112" s="162"/>
      <c r="I112" s="162"/>
      <c r="J112" s="162"/>
    </row>
    <row r="113" spans="1:10" x14ac:dyDescent="0.3">
      <c r="A113" s="173" t="s">
        <v>347</v>
      </c>
      <c r="B113" s="174" t="s">
        <v>31</v>
      </c>
      <c r="C113" s="177">
        <f>Nhancong!I39</f>
        <v>0</v>
      </c>
      <c r="D113" s="162"/>
      <c r="E113" s="162"/>
      <c r="F113" s="162"/>
      <c r="G113" s="162"/>
      <c r="H113" s="162"/>
      <c r="I113" s="162"/>
      <c r="J113" s="162"/>
    </row>
    <row r="114" spans="1:10" ht="26.2" x14ac:dyDescent="0.3">
      <c r="A114" s="128" t="s">
        <v>38</v>
      </c>
      <c r="B114" s="117" t="s">
        <v>79</v>
      </c>
      <c r="C114" s="162">
        <f>Nhancong!J40</f>
        <v>3681717</v>
      </c>
      <c r="D114" s="162"/>
      <c r="E114" s="162"/>
      <c r="F114" s="162"/>
      <c r="G114" s="162"/>
      <c r="H114" s="162"/>
      <c r="I114" s="162"/>
      <c r="J114" s="162"/>
    </row>
    <row r="115" spans="1:10" x14ac:dyDescent="0.3">
      <c r="A115" s="173" t="s">
        <v>347</v>
      </c>
      <c r="B115" s="174" t="s">
        <v>30</v>
      </c>
      <c r="C115" s="177">
        <f>Nhancong!H40</f>
        <v>3681717</v>
      </c>
      <c r="D115" s="162"/>
      <c r="E115" s="162"/>
      <c r="F115" s="162"/>
      <c r="G115" s="162"/>
      <c r="H115" s="162"/>
      <c r="I115" s="162"/>
      <c r="J115" s="162"/>
    </row>
    <row r="116" spans="1:10" x14ac:dyDescent="0.3">
      <c r="A116" s="173" t="s">
        <v>347</v>
      </c>
      <c r="B116" s="174" t="s">
        <v>31</v>
      </c>
      <c r="C116" s="177">
        <f>Nhancong!I40</f>
        <v>0</v>
      </c>
      <c r="D116" s="162"/>
      <c r="E116" s="162"/>
      <c r="F116" s="162"/>
      <c r="G116" s="162"/>
      <c r="H116" s="162"/>
      <c r="I116" s="162"/>
      <c r="J116" s="162"/>
    </row>
    <row r="117" spans="1:10" ht="52.4" x14ac:dyDescent="0.3">
      <c r="A117" s="128" t="s">
        <v>40</v>
      </c>
      <c r="B117" s="117" t="s">
        <v>80</v>
      </c>
      <c r="C117" s="162">
        <f>Nhancong!J41</f>
        <v>15001944</v>
      </c>
      <c r="D117" s="162"/>
      <c r="E117" s="162"/>
      <c r="F117" s="162"/>
      <c r="G117" s="162"/>
      <c r="H117" s="162"/>
      <c r="I117" s="162"/>
      <c r="J117" s="162"/>
    </row>
    <row r="118" spans="1:10" x14ac:dyDescent="0.3">
      <c r="A118" s="173" t="s">
        <v>347</v>
      </c>
      <c r="B118" s="174" t="s">
        <v>30</v>
      </c>
      <c r="C118" s="177">
        <f>Nhancong!H41</f>
        <v>12272390</v>
      </c>
      <c r="D118" s="162"/>
      <c r="E118" s="162"/>
      <c r="F118" s="162"/>
      <c r="G118" s="162"/>
      <c r="H118" s="162"/>
      <c r="I118" s="162"/>
      <c r="J118" s="162"/>
    </row>
    <row r="119" spans="1:10" x14ac:dyDescent="0.3">
      <c r="A119" s="173" t="s">
        <v>347</v>
      </c>
      <c r="B119" s="174" t="s">
        <v>31</v>
      </c>
      <c r="C119" s="177">
        <f>Nhancong!I41</f>
        <v>2729554</v>
      </c>
      <c r="D119" s="162"/>
      <c r="E119" s="162"/>
      <c r="F119" s="162"/>
      <c r="G119" s="162"/>
      <c r="H119" s="162"/>
      <c r="I119" s="162"/>
      <c r="J119" s="162"/>
    </row>
    <row r="120" spans="1:10" ht="26.2" x14ac:dyDescent="0.3">
      <c r="A120" s="128" t="s">
        <v>42</v>
      </c>
      <c r="B120" s="117" t="s">
        <v>81</v>
      </c>
      <c r="C120" s="162">
        <f>Nhancong!J42</f>
        <v>9817912</v>
      </c>
      <c r="D120" s="162"/>
      <c r="E120" s="162"/>
      <c r="F120" s="162"/>
      <c r="G120" s="162"/>
      <c r="H120" s="162"/>
      <c r="I120" s="162"/>
      <c r="J120" s="162"/>
    </row>
    <row r="121" spans="1:10" x14ac:dyDescent="0.3">
      <c r="A121" s="173" t="s">
        <v>347</v>
      </c>
      <c r="B121" s="174" t="s">
        <v>30</v>
      </c>
      <c r="C121" s="177">
        <f>Nhancong!H42</f>
        <v>9817912</v>
      </c>
      <c r="D121" s="162"/>
      <c r="E121" s="162"/>
      <c r="F121" s="162"/>
      <c r="G121" s="162"/>
      <c r="H121" s="162"/>
      <c r="I121" s="162"/>
      <c r="J121" s="162"/>
    </row>
    <row r="122" spans="1:10" x14ac:dyDescent="0.3">
      <c r="A122" s="173" t="s">
        <v>347</v>
      </c>
      <c r="B122" s="174" t="s">
        <v>31</v>
      </c>
      <c r="C122" s="177">
        <f>Nhancong!I42</f>
        <v>0</v>
      </c>
      <c r="D122" s="162"/>
      <c r="E122" s="162"/>
      <c r="F122" s="162"/>
      <c r="G122" s="162"/>
      <c r="H122" s="162"/>
      <c r="I122" s="162"/>
      <c r="J122" s="162"/>
    </row>
    <row r="123" spans="1:10" ht="39.299999999999997" x14ac:dyDescent="0.3">
      <c r="A123" s="128" t="s">
        <v>73</v>
      </c>
      <c r="B123" s="117" t="s">
        <v>82</v>
      </c>
      <c r="C123" s="162">
        <f>Nhancong!J43</f>
        <v>3681717</v>
      </c>
      <c r="D123" s="162"/>
      <c r="E123" s="162"/>
      <c r="F123" s="162"/>
      <c r="G123" s="162"/>
      <c r="H123" s="162"/>
      <c r="I123" s="162"/>
      <c r="J123" s="162"/>
    </row>
    <row r="124" spans="1:10" x14ac:dyDescent="0.3">
      <c r="A124" s="173" t="s">
        <v>347</v>
      </c>
      <c r="B124" s="174" t="s">
        <v>30</v>
      </c>
      <c r="C124" s="177">
        <f>Nhancong!H43</f>
        <v>3681717</v>
      </c>
      <c r="D124" s="162"/>
      <c r="E124" s="162"/>
      <c r="F124" s="162"/>
      <c r="G124" s="162"/>
      <c r="H124" s="162"/>
      <c r="I124" s="162"/>
      <c r="J124" s="162"/>
    </row>
    <row r="125" spans="1:10" x14ac:dyDescent="0.3">
      <c r="A125" s="173" t="s">
        <v>347</v>
      </c>
      <c r="B125" s="174" t="s">
        <v>31</v>
      </c>
      <c r="C125" s="177">
        <f>Nhancong!I43</f>
        <v>0</v>
      </c>
      <c r="D125" s="162"/>
      <c r="E125" s="162"/>
      <c r="F125" s="162"/>
      <c r="G125" s="162"/>
      <c r="H125" s="162"/>
      <c r="I125" s="162"/>
      <c r="J125" s="162"/>
    </row>
    <row r="126" spans="1:10" ht="39.299999999999997" x14ac:dyDescent="0.3">
      <c r="A126" s="128" t="s">
        <v>83</v>
      </c>
      <c r="B126" s="117" t="s">
        <v>84</v>
      </c>
      <c r="C126" s="162">
        <f>Nhancong!J44</f>
        <v>2454478</v>
      </c>
      <c r="D126" s="162"/>
      <c r="E126" s="162"/>
      <c r="F126" s="162"/>
      <c r="G126" s="162"/>
      <c r="H126" s="162"/>
      <c r="I126" s="162"/>
      <c r="J126" s="162"/>
    </row>
    <row r="127" spans="1:10" x14ac:dyDescent="0.3">
      <c r="A127" s="173" t="s">
        <v>347</v>
      </c>
      <c r="B127" s="174" t="s">
        <v>30</v>
      </c>
      <c r="C127" s="177">
        <f>Nhancong!H44</f>
        <v>2454478</v>
      </c>
      <c r="D127" s="162"/>
      <c r="E127" s="162"/>
      <c r="F127" s="162"/>
      <c r="G127" s="162"/>
      <c r="H127" s="162"/>
      <c r="I127" s="162"/>
      <c r="J127" s="162"/>
    </row>
    <row r="128" spans="1:10" x14ac:dyDescent="0.3">
      <c r="A128" s="173" t="s">
        <v>347</v>
      </c>
      <c r="B128" s="174" t="s">
        <v>31</v>
      </c>
      <c r="C128" s="177">
        <f>Nhancong!I44</f>
        <v>0</v>
      </c>
      <c r="D128" s="162"/>
      <c r="E128" s="162"/>
      <c r="F128" s="162"/>
      <c r="G128" s="162"/>
      <c r="H128" s="162"/>
      <c r="I128" s="162"/>
      <c r="J128" s="162"/>
    </row>
    <row r="129" spans="1:10" ht="26.2" x14ac:dyDescent="0.3">
      <c r="A129" s="128">
        <v>5</v>
      </c>
      <c r="B129" s="117" t="s">
        <v>85</v>
      </c>
      <c r="C129" s="162">
        <f>Nhancong!J45</f>
        <v>23033024</v>
      </c>
      <c r="D129" s="162"/>
      <c r="E129" s="162"/>
      <c r="F129" s="162"/>
      <c r="G129" s="162"/>
      <c r="H129" s="162"/>
      <c r="I129" s="162"/>
      <c r="J129" s="162"/>
    </row>
    <row r="130" spans="1:10" x14ac:dyDescent="0.3">
      <c r="A130" s="173" t="s">
        <v>347</v>
      </c>
      <c r="B130" s="174" t="s">
        <v>30</v>
      </c>
      <c r="C130" s="177">
        <f>Nhancong!H45</f>
        <v>23033024</v>
      </c>
      <c r="D130" s="162"/>
      <c r="E130" s="162"/>
      <c r="F130" s="162"/>
      <c r="G130" s="162"/>
      <c r="H130" s="162"/>
      <c r="I130" s="162"/>
      <c r="J130" s="162"/>
    </row>
    <row r="131" spans="1:10" x14ac:dyDescent="0.3">
      <c r="A131" s="173" t="s">
        <v>347</v>
      </c>
      <c r="B131" s="174" t="s">
        <v>31</v>
      </c>
      <c r="C131" s="177">
        <f>Nhancong!I45</f>
        <v>0</v>
      </c>
      <c r="D131" s="162"/>
      <c r="E131" s="162"/>
      <c r="F131" s="162"/>
      <c r="G131" s="162"/>
      <c r="H131" s="162"/>
      <c r="I131" s="162"/>
      <c r="J131" s="162"/>
    </row>
    <row r="132" spans="1:10" x14ac:dyDescent="0.3">
      <c r="A132" s="128" t="s">
        <v>35</v>
      </c>
      <c r="B132" s="117" t="s">
        <v>86</v>
      </c>
      <c r="C132" s="162">
        <f>Nhancong!J46</f>
        <v>5758256</v>
      </c>
      <c r="D132" s="162"/>
      <c r="E132" s="162"/>
      <c r="F132" s="162"/>
      <c r="G132" s="162"/>
      <c r="H132" s="162"/>
      <c r="I132" s="162"/>
      <c r="J132" s="162"/>
    </row>
    <row r="133" spans="1:10" x14ac:dyDescent="0.3">
      <c r="A133" s="173" t="s">
        <v>347</v>
      </c>
      <c r="B133" s="174" t="s">
        <v>30</v>
      </c>
      <c r="C133" s="177">
        <f>Nhancong!H46</f>
        <v>5758256</v>
      </c>
      <c r="D133" s="162"/>
      <c r="E133" s="162"/>
      <c r="F133" s="162"/>
      <c r="G133" s="162"/>
      <c r="H133" s="162"/>
      <c r="I133" s="162"/>
      <c r="J133" s="162"/>
    </row>
    <row r="134" spans="1:10" x14ac:dyDescent="0.3">
      <c r="A134" s="173" t="s">
        <v>347</v>
      </c>
      <c r="B134" s="174" t="s">
        <v>31</v>
      </c>
      <c r="C134" s="177">
        <f>Nhancong!I46</f>
        <v>0</v>
      </c>
      <c r="D134" s="162"/>
      <c r="E134" s="162"/>
      <c r="F134" s="162"/>
      <c r="G134" s="162"/>
      <c r="H134" s="162"/>
      <c r="I134" s="162"/>
      <c r="J134" s="162"/>
    </row>
    <row r="135" spans="1:10" ht="26.2" x14ac:dyDescent="0.3">
      <c r="A135" s="128" t="s">
        <v>38</v>
      </c>
      <c r="B135" s="117" t="s">
        <v>88</v>
      </c>
      <c r="C135" s="162">
        <f>Nhancong!J47</f>
        <v>5758256</v>
      </c>
      <c r="D135" s="162"/>
      <c r="E135" s="162"/>
      <c r="F135" s="162"/>
      <c r="G135" s="162"/>
      <c r="H135" s="162"/>
      <c r="I135" s="162"/>
      <c r="J135" s="162"/>
    </row>
    <row r="136" spans="1:10" x14ac:dyDescent="0.3">
      <c r="A136" s="173" t="s">
        <v>347</v>
      </c>
      <c r="B136" s="174" t="s">
        <v>30</v>
      </c>
      <c r="C136" s="177">
        <f>Nhancong!H47</f>
        <v>5758256</v>
      </c>
      <c r="D136" s="162"/>
      <c r="E136" s="162"/>
      <c r="F136" s="162"/>
      <c r="G136" s="162"/>
      <c r="H136" s="162"/>
      <c r="I136" s="162"/>
      <c r="J136" s="162"/>
    </row>
    <row r="137" spans="1:10" x14ac:dyDescent="0.3">
      <c r="A137" s="173" t="s">
        <v>347</v>
      </c>
      <c r="B137" s="174" t="s">
        <v>31</v>
      </c>
      <c r="C137" s="177">
        <f>Nhancong!I47</f>
        <v>0</v>
      </c>
      <c r="D137" s="162"/>
      <c r="E137" s="162"/>
      <c r="F137" s="162"/>
      <c r="G137" s="162"/>
      <c r="H137" s="162"/>
      <c r="I137" s="162"/>
      <c r="J137" s="162"/>
    </row>
    <row r="138" spans="1:10" ht="26.2" x14ac:dyDescent="0.3">
      <c r="A138" s="128" t="s">
        <v>40</v>
      </c>
      <c r="B138" s="117" t="s">
        <v>89</v>
      </c>
      <c r="C138" s="162">
        <f>Nhancong!J48</f>
        <v>5758256</v>
      </c>
      <c r="D138" s="162"/>
      <c r="E138" s="162"/>
      <c r="F138" s="162"/>
      <c r="G138" s="162"/>
      <c r="H138" s="162"/>
      <c r="I138" s="162"/>
      <c r="J138" s="162"/>
    </row>
    <row r="139" spans="1:10" x14ac:dyDescent="0.3">
      <c r="A139" s="173" t="s">
        <v>347</v>
      </c>
      <c r="B139" s="174" t="s">
        <v>30</v>
      </c>
      <c r="C139" s="177">
        <f>Nhancong!H48</f>
        <v>5758256</v>
      </c>
      <c r="D139" s="162"/>
      <c r="E139" s="162"/>
      <c r="F139" s="162"/>
      <c r="G139" s="162"/>
      <c r="H139" s="162"/>
      <c r="I139" s="162"/>
      <c r="J139" s="162"/>
    </row>
    <row r="140" spans="1:10" x14ac:dyDescent="0.3">
      <c r="A140" s="173" t="s">
        <v>347</v>
      </c>
      <c r="B140" s="174" t="s">
        <v>31</v>
      </c>
      <c r="C140" s="177">
        <f>Nhancong!I48</f>
        <v>0</v>
      </c>
      <c r="D140" s="162"/>
      <c r="E140" s="162"/>
      <c r="F140" s="162"/>
      <c r="G140" s="162"/>
      <c r="H140" s="162"/>
      <c r="I140" s="162"/>
      <c r="J140" s="162"/>
    </row>
    <row r="141" spans="1:10" x14ac:dyDescent="0.3">
      <c r="A141" s="128" t="s">
        <v>42</v>
      </c>
      <c r="B141" s="117" t="s">
        <v>90</v>
      </c>
      <c r="C141" s="162">
        <f>Nhancong!J49</f>
        <v>5758256</v>
      </c>
      <c r="D141" s="162"/>
      <c r="E141" s="162"/>
      <c r="F141" s="162"/>
      <c r="G141" s="162"/>
      <c r="H141" s="162"/>
      <c r="I141" s="162"/>
      <c r="J141" s="162"/>
    </row>
    <row r="142" spans="1:10" x14ac:dyDescent="0.3">
      <c r="A142" s="173" t="s">
        <v>347</v>
      </c>
      <c r="B142" s="174" t="s">
        <v>30</v>
      </c>
      <c r="C142" s="177">
        <f>Nhancong!H49</f>
        <v>5758256</v>
      </c>
      <c r="D142" s="162"/>
      <c r="E142" s="162"/>
      <c r="F142" s="162"/>
      <c r="G142" s="162"/>
      <c r="H142" s="162"/>
      <c r="I142" s="162"/>
      <c r="J142" s="162"/>
    </row>
    <row r="143" spans="1:10" x14ac:dyDescent="0.3">
      <c r="A143" s="173" t="s">
        <v>347</v>
      </c>
      <c r="B143" s="174" t="s">
        <v>31</v>
      </c>
      <c r="C143" s="177">
        <f>Nhancong!I49</f>
        <v>0</v>
      </c>
      <c r="D143" s="162"/>
      <c r="E143" s="162"/>
      <c r="F143" s="162"/>
      <c r="G143" s="162"/>
      <c r="H143" s="162"/>
      <c r="I143" s="162"/>
      <c r="J143" s="162"/>
    </row>
    <row r="144" spans="1:10" x14ac:dyDescent="0.3">
      <c r="A144" s="128">
        <v>6</v>
      </c>
      <c r="B144" s="117" t="s">
        <v>91</v>
      </c>
      <c r="C144" s="162">
        <f>Nhancong!J50</f>
        <v>58907472</v>
      </c>
      <c r="D144" s="162"/>
      <c r="E144" s="162"/>
      <c r="F144" s="162"/>
      <c r="G144" s="162"/>
      <c r="H144" s="162"/>
      <c r="I144" s="162"/>
      <c r="J144" s="162"/>
    </row>
    <row r="145" spans="1:10" x14ac:dyDescent="0.3">
      <c r="A145" s="173" t="s">
        <v>347</v>
      </c>
      <c r="B145" s="174" t="s">
        <v>30</v>
      </c>
      <c r="C145" s="177">
        <f>Nhancong!H50</f>
        <v>58907472</v>
      </c>
      <c r="D145" s="162"/>
      <c r="E145" s="162"/>
      <c r="F145" s="162"/>
      <c r="G145" s="162"/>
      <c r="H145" s="162"/>
      <c r="I145" s="162"/>
      <c r="J145" s="162"/>
    </row>
    <row r="146" spans="1:10" x14ac:dyDescent="0.3">
      <c r="A146" s="173" t="s">
        <v>347</v>
      </c>
      <c r="B146" s="174" t="s">
        <v>31</v>
      </c>
      <c r="C146" s="177">
        <f>Nhancong!I50</f>
        <v>0</v>
      </c>
      <c r="D146" s="162"/>
      <c r="E146" s="162"/>
      <c r="F146" s="162"/>
      <c r="G146" s="162"/>
      <c r="H146" s="162"/>
      <c r="I146" s="162"/>
      <c r="J146" s="162"/>
    </row>
    <row r="147" spans="1:10" x14ac:dyDescent="0.3">
      <c r="A147" s="128">
        <v>7</v>
      </c>
      <c r="B147" s="117" t="s">
        <v>92</v>
      </c>
      <c r="C147" s="162">
        <f>Nhancong!J51</f>
        <v>80309442</v>
      </c>
      <c r="D147" s="162"/>
      <c r="E147" s="162"/>
      <c r="F147" s="162"/>
      <c r="G147" s="162"/>
      <c r="H147" s="162"/>
      <c r="I147" s="162"/>
      <c r="J147" s="162"/>
    </row>
    <row r="148" spans="1:10" x14ac:dyDescent="0.3">
      <c r="A148" s="173" t="s">
        <v>347</v>
      </c>
      <c r="B148" s="174" t="s">
        <v>30</v>
      </c>
      <c r="C148" s="177">
        <f>Nhancong!H51</f>
        <v>69014152</v>
      </c>
      <c r="D148" s="162"/>
      <c r="E148" s="162"/>
      <c r="F148" s="162"/>
      <c r="G148" s="162"/>
      <c r="H148" s="162"/>
      <c r="I148" s="162"/>
      <c r="J148" s="162"/>
    </row>
    <row r="149" spans="1:10" x14ac:dyDescent="0.3">
      <c r="A149" s="173" t="s">
        <v>347</v>
      </c>
      <c r="B149" s="174" t="s">
        <v>31</v>
      </c>
      <c r="C149" s="177">
        <f>Nhancong!I51</f>
        <v>11295290</v>
      </c>
      <c r="D149" s="162"/>
      <c r="E149" s="162"/>
      <c r="F149" s="162"/>
      <c r="G149" s="162"/>
      <c r="H149" s="162"/>
      <c r="I149" s="162"/>
      <c r="J149" s="162"/>
    </row>
    <row r="150" spans="1:10" x14ac:dyDescent="0.3">
      <c r="A150" s="128" t="s">
        <v>35</v>
      </c>
      <c r="B150" s="117" t="s">
        <v>93</v>
      </c>
      <c r="C150" s="162">
        <f>Nhancong!J52</f>
        <v>80309442</v>
      </c>
      <c r="D150" s="162"/>
      <c r="E150" s="162"/>
      <c r="F150" s="162"/>
      <c r="G150" s="162"/>
      <c r="H150" s="162"/>
      <c r="I150" s="162"/>
      <c r="J150" s="162"/>
    </row>
    <row r="151" spans="1:10" x14ac:dyDescent="0.3">
      <c r="A151" s="173" t="s">
        <v>347</v>
      </c>
      <c r="B151" s="174" t="s">
        <v>30</v>
      </c>
      <c r="C151" s="177">
        <f>Nhancong!H52</f>
        <v>69014152</v>
      </c>
      <c r="D151" s="162"/>
      <c r="E151" s="162"/>
      <c r="F151" s="162"/>
      <c r="G151" s="162"/>
      <c r="H151" s="162"/>
      <c r="I151" s="162"/>
      <c r="J151" s="162"/>
    </row>
    <row r="152" spans="1:10" x14ac:dyDescent="0.3">
      <c r="A152" s="173" t="s">
        <v>347</v>
      </c>
      <c r="B152" s="174" t="s">
        <v>31</v>
      </c>
      <c r="C152" s="177">
        <f>Nhancong!I52</f>
        <v>11295290</v>
      </c>
      <c r="D152" s="162"/>
      <c r="E152" s="162"/>
      <c r="F152" s="162"/>
      <c r="G152" s="162"/>
      <c r="H152" s="162"/>
      <c r="I152" s="162"/>
      <c r="J152" s="162"/>
    </row>
    <row r="153" spans="1:10" ht="54.35" customHeight="1" x14ac:dyDescent="0.3">
      <c r="A153" s="128" t="s">
        <v>38</v>
      </c>
      <c r="B153" s="117" t="s">
        <v>94</v>
      </c>
      <c r="C153" s="162">
        <f>Nhancong!J53</f>
        <v>0</v>
      </c>
      <c r="D153" s="162"/>
      <c r="E153" s="162"/>
      <c r="F153" s="162"/>
      <c r="G153" s="162"/>
      <c r="H153" s="162"/>
      <c r="I153" s="162"/>
      <c r="J153" s="162"/>
    </row>
    <row r="154" spans="1:10" ht="15.75" customHeight="1" x14ac:dyDescent="0.3">
      <c r="A154" s="173" t="s">
        <v>347</v>
      </c>
      <c r="B154" s="174" t="s">
        <v>30</v>
      </c>
      <c r="C154" s="177">
        <f>Nhancong!H53</f>
        <v>0</v>
      </c>
      <c r="D154" s="162"/>
      <c r="E154" s="162"/>
      <c r="F154" s="162"/>
      <c r="G154" s="162"/>
      <c r="H154" s="162"/>
      <c r="I154" s="162"/>
      <c r="J154" s="162"/>
    </row>
    <row r="155" spans="1:10" ht="15.75" customHeight="1" x14ac:dyDescent="0.3">
      <c r="A155" s="173" t="s">
        <v>347</v>
      </c>
      <c r="B155" s="174" t="s">
        <v>31</v>
      </c>
      <c r="C155" s="177">
        <f>Nhancong!I53</f>
        <v>0</v>
      </c>
      <c r="D155" s="162"/>
      <c r="E155" s="162"/>
      <c r="F155" s="162"/>
      <c r="G155" s="162"/>
      <c r="H155" s="162"/>
      <c r="I155" s="162"/>
      <c r="J155" s="162"/>
    </row>
    <row r="156" spans="1:10" ht="122.4" customHeight="1" x14ac:dyDescent="0.3">
      <c r="A156" s="128">
        <v>8</v>
      </c>
      <c r="B156" s="142" t="s">
        <v>95</v>
      </c>
      <c r="C156" s="162">
        <f>Nhancong!J54</f>
        <v>182684520</v>
      </c>
      <c r="D156" s="162"/>
      <c r="E156" s="162"/>
      <c r="F156" s="162"/>
      <c r="G156" s="162"/>
      <c r="H156" s="162"/>
      <c r="I156" s="162"/>
      <c r="J156" s="162"/>
    </row>
    <row r="157" spans="1:10" ht="18.350000000000001" customHeight="1" x14ac:dyDescent="0.3">
      <c r="A157" s="173" t="s">
        <v>347</v>
      </c>
      <c r="B157" s="174" t="s">
        <v>30</v>
      </c>
      <c r="C157" s="177">
        <f>Nhancong!H54</f>
        <v>182684520</v>
      </c>
      <c r="D157" s="162"/>
      <c r="E157" s="162"/>
      <c r="F157" s="162"/>
      <c r="G157" s="162"/>
      <c r="H157" s="162"/>
      <c r="I157" s="162"/>
      <c r="J157" s="162"/>
    </row>
    <row r="158" spans="1:10" ht="22.25" customHeight="1" x14ac:dyDescent="0.3">
      <c r="A158" s="173" t="s">
        <v>347</v>
      </c>
      <c r="B158" s="174" t="s">
        <v>31</v>
      </c>
      <c r="C158" s="177">
        <f>Nhancong!I54</f>
        <v>0</v>
      </c>
      <c r="D158" s="162"/>
      <c r="E158" s="162"/>
      <c r="F158" s="162"/>
      <c r="G158" s="162"/>
      <c r="H158" s="162"/>
      <c r="I158" s="162"/>
      <c r="J158" s="162"/>
    </row>
    <row r="159" spans="1:10" ht="121.75" customHeight="1" x14ac:dyDescent="0.3">
      <c r="A159" s="128">
        <v>9</v>
      </c>
      <c r="B159" s="142" t="s">
        <v>97</v>
      </c>
      <c r="C159" s="162">
        <f>Nhancong!J55</f>
        <v>345070760</v>
      </c>
      <c r="D159" s="162"/>
      <c r="E159" s="162"/>
      <c r="F159" s="162"/>
      <c r="G159" s="162"/>
      <c r="H159" s="162"/>
      <c r="I159" s="162"/>
      <c r="J159" s="162"/>
    </row>
    <row r="160" spans="1:10" ht="16.399999999999999" customHeight="1" x14ac:dyDescent="0.3">
      <c r="A160" s="173" t="s">
        <v>347</v>
      </c>
      <c r="B160" s="174" t="s">
        <v>30</v>
      </c>
      <c r="C160" s="177">
        <f>Nhancong!H55</f>
        <v>345070760</v>
      </c>
      <c r="D160" s="162"/>
      <c r="E160" s="162"/>
      <c r="F160" s="162"/>
      <c r="G160" s="162"/>
      <c r="H160" s="162"/>
      <c r="I160" s="162"/>
      <c r="J160" s="162"/>
    </row>
    <row r="161" spans="1:10" ht="16.399999999999999" customHeight="1" x14ac:dyDescent="0.3">
      <c r="A161" s="173" t="s">
        <v>347</v>
      </c>
      <c r="B161" s="174" t="s">
        <v>31</v>
      </c>
      <c r="C161" s="177">
        <f>Nhancong!I55</f>
        <v>0</v>
      </c>
      <c r="D161" s="162"/>
      <c r="E161" s="162"/>
      <c r="F161" s="162"/>
      <c r="G161" s="162"/>
      <c r="H161" s="162"/>
      <c r="I161" s="162"/>
      <c r="J161" s="162"/>
    </row>
    <row r="162" spans="1:10" s="166" customFormat="1" ht="26.2" x14ac:dyDescent="0.3">
      <c r="A162" s="167" t="s">
        <v>98</v>
      </c>
      <c r="B162" s="168" t="s">
        <v>99</v>
      </c>
      <c r="C162" s="169">
        <f>Nhancong!J56</f>
        <v>153074735</v>
      </c>
      <c r="D162" s="169">
        <f>Dungcu!G42</f>
        <v>5612358.1860150006</v>
      </c>
      <c r="E162" s="169">
        <f>Vatlieu!G33</f>
        <v>12752311.5612</v>
      </c>
      <c r="F162" s="185">
        <f>Thietbi!G36</f>
        <v>3469637.1749699996</v>
      </c>
      <c r="G162" s="185">
        <f>Thietbi!G42</f>
        <v>4058160</v>
      </c>
      <c r="H162" s="169">
        <f>SUM(C162,D162,E162,F162,G162)</f>
        <v>178967201.922185</v>
      </c>
      <c r="I162" s="165">
        <f>SUM(I163,I164)</f>
        <v>27804243</v>
      </c>
      <c r="J162" s="165">
        <f>ROUND(H162+I162,0)</f>
        <v>206771445</v>
      </c>
    </row>
    <row r="163" spans="1:10" s="166" customFormat="1" x14ac:dyDescent="0.3">
      <c r="A163" s="163" t="s">
        <v>347</v>
      </c>
      <c r="B163" s="164" t="s">
        <v>30</v>
      </c>
      <c r="C163" s="165">
        <f>Nhancong!H56</f>
        <v>135849841</v>
      </c>
      <c r="D163" s="165">
        <f>Dungcu!E42</f>
        <v>4892570.6620650003</v>
      </c>
      <c r="E163" s="165">
        <f>Vatlieu!E33</f>
        <v>12177724.5504</v>
      </c>
      <c r="F163" s="165">
        <f>Thietbi!E36</f>
        <v>2805649.7189699998</v>
      </c>
      <c r="G163" s="165">
        <f>Thietbi!E42</f>
        <v>4058160</v>
      </c>
      <c r="H163" s="165">
        <f>SUM(C163,D163,E163,F163,G163)</f>
        <v>159783945.93143499</v>
      </c>
      <c r="I163" s="165">
        <f>ROUND(H163*0.15,0)</f>
        <v>23967592</v>
      </c>
      <c r="J163" s="165">
        <f>ROUND(H163+I163,0)</f>
        <v>183751538</v>
      </c>
    </row>
    <row r="164" spans="1:10" s="166" customFormat="1" x14ac:dyDescent="0.3">
      <c r="A164" s="163" t="s">
        <v>347</v>
      </c>
      <c r="B164" s="164" t="s">
        <v>31</v>
      </c>
      <c r="C164" s="165">
        <f>Nhancong!I56</f>
        <v>17224894</v>
      </c>
      <c r="D164" s="165">
        <f>Dungcu!F42</f>
        <v>719787.52394999994</v>
      </c>
      <c r="E164" s="165">
        <f>Vatlieu!F33</f>
        <v>574587.01079999993</v>
      </c>
      <c r="F164" s="165">
        <f>Thietbi!F36</f>
        <v>663987.45599999989</v>
      </c>
      <c r="G164" s="165">
        <f>Thietbi!F42</f>
        <v>0</v>
      </c>
      <c r="H164" s="165">
        <f t="shared" ref="H164" si="4">SUM(C164,D164,E164,F164,G164)</f>
        <v>19183255.99075</v>
      </c>
      <c r="I164" s="165">
        <f>ROUND(H164*0.2,0)</f>
        <v>3836651</v>
      </c>
      <c r="J164" s="165">
        <f>ROUND(H164+I164,0)</f>
        <v>23019907</v>
      </c>
    </row>
    <row r="165" spans="1:10" ht="26.2" x14ac:dyDescent="0.3">
      <c r="A165" s="128">
        <v>1</v>
      </c>
      <c r="B165" s="117" t="s">
        <v>100</v>
      </c>
      <c r="C165" s="162">
        <f>Nhancong!J57</f>
        <v>9817912</v>
      </c>
      <c r="D165" s="162"/>
      <c r="E165" s="162"/>
      <c r="F165" s="162"/>
      <c r="G165" s="162"/>
      <c r="H165" s="162"/>
      <c r="I165" s="162"/>
      <c r="J165" s="162"/>
    </row>
    <row r="166" spans="1:10" x14ac:dyDescent="0.3">
      <c r="A166" s="173" t="s">
        <v>347</v>
      </c>
      <c r="B166" s="174" t="s">
        <v>30</v>
      </c>
      <c r="C166" s="177">
        <f>Nhancong!H57</f>
        <v>9817912</v>
      </c>
      <c r="D166" s="162"/>
      <c r="E166" s="162"/>
      <c r="F166" s="162"/>
      <c r="G166" s="162"/>
      <c r="H166" s="162"/>
      <c r="I166" s="162"/>
      <c r="J166" s="162"/>
    </row>
    <row r="167" spans="1:10" x14ac:dyDescent="0.3">
      <c r="A167" s="173" t="s">
        <v>347</v>
      </c>
      <c r="B167" s="174" t="s">
        <v>31</v>
      </c>
      <c r="C167" s="177">
        <f>Nhancong!I57</f>
        <v>0</v>
      </c>
      <c r="D167" s="162"/>
      <c r="E167" s="162"/>
      <c r="F167" s="162"/>
      <c r="G167" s="162"/>
      <c r="H167" s="162"/>
      <c r="I167" s="162"/>
      <c r="J167" s="162"/>
    </row>
    <row r="168" spans="1:10" ht="26.2" x14ac:dyDescent="0.3">
      <c r="A168" s="128">
        <v>2</v>
      </c>
      <c r="B168" s="117" t="s">
        <v>101</v>
      </c>
      <c r="C168" s="162">
        <f>Nhancong!J58</f>
        <v>14726868</v>
      </c>
      <c r="D168" s="162"/>
      <c r="E168" s="162"/>
      <c r="F168" s="162"/>
      <c r="G168" s="162"/>
      <c r="H168" s="162"/>
      <c r="I168" s="162"/>
      <c r="J168" s="162"/>
    </row>
    <row r="169" spans="1:10" x14ac:dyDescent="0.3">
      <c r="A169" s="173" t="s">
        <v>347</v>
      </c>
      <c r="B169" s="174" t="s">
        <v>30</v>
      </c>
      <c r="C169" s="177">
        <f>Nhancong!H58</f>
        <v>14726868</v>
      </c>
      <c r="D169" s="162"/>
      <c r="E169" s="162"/>
      <c r="F169" s="162"/>
      <c r="G169" s="162"/>
      <c r="H169" s="162"/>
      <c r="I169" s="162"/>
      <c r="J169" s="162"/>
    </row>
    <row r="170" spans="1:10" x14ac:dyDescent="0.3">
      <c r="A170" s="173" t="s">
        <v>347</v>
      </c>
      <c r="B170" s="174" t="s">
        <v>31</v>
      </c>
      <c r="C170" s="177">
        <f>Nhancong!I58</f>
        <v>0</v>
      </c>
      <c r="D170" s="162"/>
      <c r="E170" s="162"/>
      <c r="F170" s="162"/>
      <c r="G170" s="162"/>
      <c r="H170" s="162"/>
      <c r="I170" s="162"/>
      <c r="J170" s="162"/>
    </row>
    <row r="171" spans="1:10" ht="26.2" x14ac:dyDescent="0.3">
      <c r="A171" s="128" t="s">
        <v>35</v>
      </c>
      <c r="B171" s="117" t="s">
        <v>102</v>
      </c>
      <c r="C171" s="162">
        <f>Nhancong!J59</f>
        <v>4908956</v>
      </c>
      <c r="D171" s="162"/>
      <c r="E171" s="162"/>
      <c r="F171" s="162"/>
      <c r="G171" s="162"/>
      <c r="H171" s="162"/>
      <c r="I171" s="162"/>
      <c r="J171" s="162"/>
    </row>
    <row r="172" spans="1:10" x14ac:dyDescent="0.3">
      <c r="A172" s="173" t="s">
        <v>347</v>
      </c>
      <c r="B172" s="174" t="s">
        <v>30</v>
      </c>
      <c r="C172" s="177">
        <f>Nhancong!H59</f>
        <v>4908956</v>
      </c>
      <c r="D172" s="162"/>
      <c r="E172" s="162"/>
      <c r="F172" s="162"/>
      <c r="G172" s="162"/>
      <c r="H172" s="162"/>
      <c r="I172" s="162"/>
      <c r="J172" s="162"/>
    </row>
    <row r="173" spans="1:10" x14ac:dyDescent="0.3">
      <c r="A173" s="173" t="s">
        <v>347</v>
      </c>
      <c r="B173" s="174" t="s">
        <v>31</v>
      </c>
      <c r="C173" s="177">
        <f>Nhancong!I59</f>
        <v>0</v>
      </c>
      <c r="D173" s="162"/>
      <c r="E173" s="162"/>
      <c r="F173" s="162"/>
      <c r="G173" s="162"/>
      <c r="H173" s="162"/>
      <c r="I173" s="162"/>
      <c r="J173" s="162"/>
    </row>
    <row r="174" spans="1:10" ht="39.299999999999997" x14ac:dyDescent="0.3">
      <c r="A174" s="128" t="s">
        <v>38</v>
      </c>
      <c r="B174" s="117" t="s">
        <v>103</v>
      </c>
      <c r="C174" s="162">
        <f>Nhancong!J60</f>
        <v>9817912</v>
      </c>
      <c r="D174" s="162"/>
      <c r="E174" s="162"/>
      <c r="F174" s="162"/>
      <c r="G174" s="162"/>
      <c r="H174" s="162"/>
      <c r="I174" s="162"/>
      <c r="J174" s="162"/>
    </row>
    <row r="175" spans="1:10" x14ac:dyDescent="0.3">
      <c r="A175" s="173" t="s">
        <v>347</v>
      </c>
      <c r="B175" s="174" t="s">
        <v>30</v>
      </c>
      <c r="C175" s="177">
        <f>Nhancong!H60</f>
        <v>9817912</v>
      </c>
      <c r="D175" s="162"/>
      <c r="E175" s="162"/>
      <c r="F175" s="162"/>
      <c r="G175" s="162"/>
      <c r="H175" s="162"/>
      <c r="I175" s="162"/>
      <c r="J175" s="162"/>
    </row>
    <row r="176" spans="1:10" x14ac:dyDescent="0.3">
      <c r="A176" s="173" t="s">
        <v>347</v>
      </c>
      <c r="B176" s="174" t="s">
        <v>31</v>
      </c>
      <c r="C176" s="177">
        <f>Nhancong!I60</f>
        <v>0</v>
      </c>
      <c r="D176" s="162"/>
      <c r="E176" s="162"/>
      <c r="F176" s="162"/>
      <c r="G176" s="162"/>
      <c r="H176" s="162"/>
      <c r="I176" s="162"/>
      <c r="J176" s="162"/>
    </row>
    <row r="177" spans="1:10" ht="39.299999999999997" x14ac:dyDescent="0.3">
      <c r="A177" s="128">
        <v>3</v>
      </c>
      <c r="B177" s="117" t="s">
        <v>104</v>
      </c>
      <c r="C177" s="162">
        <f>Nhancong!J61</f>
        <v>9817912</v>
      </c>
      <c r="D177" s="162"/>
      <c r="E177" s="162"/>
      <c r="F177" s="162"/>
      <c r="G177" s="162"/>
      <c r="H177" s="162"/>
      <c r="I177" s="162"/>
      <c r="J177" s="162"/>
    </row>
    <row r="178" spans="1:10" x14ac:dyDescent="0.3">
      <c r="A178" s="173" t="s">
        <v>347</v>
      </c>
      <c r="B178" s="174" t="s">
        <v>30</v>
      </c>
      <c r="C178" s="177">
        <f>Nhancong!H61</f>
        <v>9817912</v>
      </c>
      <c r="D178" s="162"/>
      <c r="E178" s="162"/>
      <c r="F178" s="162"/>
      <c r="G178" s="162"/>
      <c r="H178" s="162"/>
      <c r="I178" s="162"/>
      <c r="J178" s="162"/>
    </row>
    <row r="179" spans="1:10" x14ac:dyDescent="0.3">
      <c r="A179" s="173" t="s">
        <v>347</v>
      </c>
      <c r="B179" s="174" t="s">
        <v>31</v>
      </c>
      <c r="C179" s="177">
        <f>Nhancong!I61</f>
        <v>0</v>
      </c>
      <c r="D179" s="162"/>
      <c r="E179" s="162"/>
      <c r="F179" s="162"/>
      <c r="G179" s="162"/>
      <c r="H179" s="162"/>
      <c r="I179" s="162"/>
      <c r="J179" s="162"/>
    </row>
    <row r="180" spans="1:10" ht="39.299999999999997" x14ac:dyDescent="0.3">
      <c r="A180" s="128">
        <v>4</v>
      </c>
      <c r="B180" s="117" t="s">
        <v>105</v>
      </c>
      <c r="C180" s="162">
        <f>Nhancong!J62</f>
        <v>14726868</v>
      </c>
      <c r="D180" s="162"/>
      <c r="E180" s="162"/>
      <c r="F180" s="162"/>
      <c r="G180" s="162"/>
      <c r="H180" s="162"/>
      <c r="I180" s="162"/>
      <c r="J180" s="162"/>
    </row>
    <row r="181" spans="1:10" x14ac:dyDescent="0.3">
      <c r="A181" s="173" t="s">
        <v>347</v>
      </c>
      <c r="B181" s="174" t="s">
        <v>30</v>
      </c>
      <c r="C181" s="177">
        <f>Nhancong!H62</f>
        <v>14726868</v>
      </c>
      <c r="D181" s="162"/>
      <c r="E181" s="162"/>
      <c r="F181" s="162"/>
      <c r="G181" s="162"/>
      <c r="H181" s="162"/>
      <c r="I181" s="162"/>
      <c r="J181" s="162"/>
    </row>
    <row r="182" spans="1:10" x14ac:dyDescent="0.3">
      <c r="A182" s="173" t="s">
        <v>347</v>
      </c>
      <c r="B182" s="174" t="s">
        <v>31</v>
      </c>
      <c r="C182" s="177">
        <f>Nhancong!I62</f>
        <v>0</v>
      </c>
      <c r="D182" s="162"/>
      <c r="E182" s="162"/>
      <c r="F182" s="162"/>
      <c r="G182" s="162"/>
      <c r="H182" s="162"/>
      <c r="I182" s="162"/>
      <c r="J182" s="162"/>
    </row>
    <row r="183" spans="1:10" ht="26.2" x14ac:dyDescent="0.3">
      <c r="A183" s="128">
        <v>5</v>
      </c>
      <c r="B183" s="117" t="s">
        <v>106</v>
      </c>
      <c r="C183" s="162">
        <f>Nhancong!J63</f>
        <v>4908956</v>
      </c>
      <c r="D183" s="162"/>
      <c r="E183" s="162"/>
      <c r="F183" s="162"/>
      <c r="G183" s="162"/>
      <c r="H183" s="162"/>
      <c r="I183" s="162"/>
      <c r="J183" s="162"/>
    </row>
    <row r="184" spans="1:10" x14ac:dyDescent="0.3">
      <c r="A184" s="173" t="s">
        <v>347</v>
      </c>
      <c r="B184" s="174" t="s">
        <v>30</v>
      </c>
      <c r="C184" s="177">
        <f>Nhancong!H63</f>
        <v>4908956</v>
      </c>
      <c r="D184" s="162"/>
      <c r="E184" s="162"/>
      <c r="F184" s="162"/>
      <c r="G184" s="162"/>
      <c r="H184" s="162"/>
      <c r="I184" s="162"/>
      <c r="J184" s="162"/>
    </row>
    <row r="185" spans="1:10" x14ac:dyDescent="0.3">
      <c r="A185" s="173" t="s">
        <v>347</v>
      </c>
      <c r="B185" s="174" t="s">
        <v>31</v>
      </c>
      <c r="C185" s="177">
        <f>Nhancong!I63</f>
        <v>0</v>
      </c>
      <c r="D185" s="162"/>
      <c r="E185" s="162"/>
      <c r="F185" s="162"/>
      <c r="G185" s="162"/>
      <c r="H185" s="162"/>
      <c r="I185" s="162"/>
      <c r="J185" s="162"/>
    </row>
    <row r="186" spans="1:10" ht="39.299999999999997" x14ac:dyDescent="0.3">
      <c r="A186" s="128">
        <v>6</v>
      </c>
      <c r="B186" s="117" t="s">
        <v>107</v>
      </c>
      <c r="C186" s="162">
        <f>Nhancong!J64</f>
        <v>20185976</v>
      </c>
      <c r="D186" s="162"/>
      <c r="E186" s="162"/>
      <c r="F186" s="162"/>
      <c r="G186" s="162"/>
      <c r="H186" s="162"/>
      <c r="I186" s="162"/>
      <c r="J186" s="162"/>
    </row>
    <row r="187" spans="1:10" x14ac:dyDescent="0.3">
      <c r="A187" s="173" t="s">
        <v>347</v>
      </c>
      <c r="B187" s="174" t="s">
        <v>30</v>
      </c>
      <c r="C187" s="177">
        <f>Nhancong!H64</f>
        <v>14726868</v>
      </c>
      <c r="D187" s="162"/>
      <c r="E187" s="162"/>
      <c r="F187" s="162"/>
      <c r="G187" s="162"/>
      <c r="H187" s="162"/>
      <c r="I187" s="162"/>
      <c r="J187" s="162"/>
    </row>
    <row r="188" spans="1:10" x14ac:dyDescent="0.3">
      <c r="A188" s="173" t="s">
        <v>347</v>
      </c>
      <c r="B188" s="174" t="s">
        <v>31</v>
      </c>
      <c r="C188" s="177">
        <f>Nhancong!I64</f>
        <v>5459108</v>
      </c>
      <c r="D188" s="162"/>
      <c r="E188" s="162"/>
      <c r="F188" s="162"/>
      <c r="G188" s="162"/>
      <c r="H188" s="162"/>
      <c r="I188" s="162"/>
      <c r="J188" s="162"/>
    </row>
    <row r="189" spans="1:10" ht="54.35" customHeight="1" x14ac:dyDescent="0.3">
      <c r="A189" s="128" t="s">
        <v>35</v>
      </c>
      <c r="B189" s="117" t="s">
        <v>108</v>
      </c>
      <c r="C189" s="162">
        <f>Nhancong!J65</f>
        <v>9817912</v>
      </c>
      <c r="D189" s="162"/>
      <c r="E189" s="162"/>
      <c r="F189" s="162"/>
      <c r="G189" s="162"/>
      <c r="H189" s="162"/>
      <c r="I189" s="162"/>
      <c r="J189" s="162"/>
    </row>
    <row r="190" spans="1:10" ht="17.7" customHeight="1" x14ac:dyDescent="0.3">
      <c r="A190" s="173" t="s">
        <v>347</v>
      </c>
      <c r="B190" s="174" t="s">
        <v>30</v>
      </c>
      <c r="C190" s="177">
        <f>Nhancong!H65</f>
        <v>9817912</v>
      </c>
      <c r="D190" s="162"/>
      <c r="E190" s="162"/>
      <c r="F190" s="162"/>
      <c r="G190" s="162"/>
      <c r="H190" s="162"/>
      <c r="I190" s="162"/>
      <c r="J190" s="162"/>
    </row>
    <row r="191" spans="1:10" ht="19" customHeight="1" x14ac:dyDescent="0.3">
      <c r="A191" s="173" t="s">
        <v>347</v>
      </c>
      <c r="B191" s="174" t="s">
        <v>31</v>
      </c>
      <c r="C191" s="177">
        <f>Nhancong!I65</f>
        <v>0</v>
      </c>
      <c r="D191" s="162"/>
      <c r="E191" s="162"/>
      <c r="F191" s="162"/>
      <c r="G191" s="162"/>
      <c r="H191" s="162"/>
      <c r="I191" s="162"/>
      <c r="J191" s="162"/>
    </row>
    <row r="192" spans="1:10" ht="70.05" customHeight="1" x14ac:dyDescent="0.3">
      <c r="A192" s="128" t="s">
        <v>38</v>
      </c>
      <c r="B192" s="117" t="s">
        <v>109</v>
      </c>
      <c r="C192" s="162">
        <f>Nhancong!J66</f>
        <v>5184032</v>
      </c>
      <c r="D192" s="162"/>
      <c r="E192" s="162"/>
      <c r="F192" s="162"/>
      <c r="G192" s="162"/>
      <c r="H192" s="162"/>
      <c r="I192" s="162"/>
      <c r="J192" s="162"/>
    </row>
    <row r="193" spans="1:10" ht="17.05" customHeight="1" x14ac:dyDescent="0.3">
      <c r="A193" s="173" t="s">
        <v>347</v>
      </c>
      <c r="B193" s="174" t="s">
        <v>30</v>
      </c>
      <c r="C193" s="177">
        <f>Nhancong!H66</f>
        <v>2454478</v>
      </c>
      <c r="D193" s="162"/>
      <c r="E193" s="162"/>
      <c r="F193" s="162"/>
      <c r="G193" s="162"/>
      <c r="H193" s="162"/>
      <c r="I193" s="162"/>
      <c r="J193" s="162"/>
    </row>
    <row r="194" spans="1:10" ht="17.7" customHeight="1" x14ac:dyDescent="0.3">
      <c r="A194" s="173" t="s">
        <v>347</v>
      </c>
      <c r="B194" s="174" t="s">
        <v>31</v>
      </c>
      <c r="C194" s="177">
        <f>Nhancong!I66</f>
        <v>2729554</v>
      </c>
      <c r="D194" s="162"/>
      <c r="E194" s="162"/>
      <c r="F194" s="162"/>
      <c r="G194" s="162"/>
      <c r="H194" s="162"/>
      <c r="I194" s="162"/>
      <c r="J194" s="162"/>
    </row>
    <row r="195" spans="1:10" ht="52.4" x14ac:dyDescent="0.3">
      <c r="A195" s="128" t="s">
        <v>40</v>
      </c>
      <c r="B195" s="117" t="s">
        <v>110</v>
      </c>
      <c r="C195" s="162">
        <f>Nhancong!J67</f>
        <v>5184032</v>
      </c>
      <c r="D195" s="162"/>
      <c r="E195" s="162"/>
      <c r="F195" s="162"/>
      <c r="G195" s="162"/>
      <c r="H195" s="162"/>
      <c r="I195" s="162"/>
      <c r="J195" s="162"/>
    </row>
    <row r="196" spans="1:10" x14ac:dyDescent="0.3">
      <c r="A196" s="173" t="s">
        <v>347</v>
      </c>
      <c r="B196" s="174" t="s">
        <v>30</v>
      </c>
      <c r="C196" s="177">
        <f>Nhancong!H67</f>
        <v>2454478</v>
      </c>
      <c r="D196" s="162"/>
      <c r="E196" s="162"/>
      <c r="F196" s="162"/>
      <c r="G196" s="162"/>
      <c r="H196" s="162"/>
      <c r="I196" s="162"/>
      <c r="J196" s="162"/>
    </row>
    <row r="197" spans="1:10" x14ac:dyDescent="0.3">
      <c r="A197" s="173" t="s">
        <v>347</v>
      </c>
      <c r="B197" s="174" t="s">
        <v>31</v>
      </c>
      <c r="C197" s="177">
        <f>Nhancong!I67</f>
        <v>2729554</v>
      </c>
      <c r="D197" s="162"/>
      <c r="E197" s="162"/>
      <c r="F197" s="162"/>
      <c r="G197" s="162"/>
      <c r="H197" s="162"/>
      <c r="I197" s="162"/>
      <c r="J197" s="162"/>
    </row>
    <row r="198" spans="1:10" ht="52.4" x14ac:dyDescent="0.3">
      <c r="A198" s="128">
        <v>7</v>
      </c>
      <c r="B198" s="117" t="s">
        <v>111</v>
      </c>
      <c r="C198" s="162">
        <f>Nhancong!J68</f>
        <v>7638510</v>
      </c>
      <c r="D198" s="162"/>
      <c r="E198" s="162"/>
      <c r="F198" s="162"/>
      <c r="G198" s="162"/>
      <c r="H198" s="162"/>
      <c r="I198" s="162"/>
      <c r="J198" s="162"/>
    </row>
    <row r="199" spans="1:10" x14ac:dyDescent="0.3">
      <c r="A199" s="173" t="s">
        <v>347</v>
      </c>
      <c r="B199" s="174" t="s">
        <v>30</v>
      </c>
      <c r="C199" s="177">
        <f>Nhancong!H68</f>
        <v>4908956</v>
      </c>
      <c r="D199" s="162"/>
      <c r="E199" s="162"/>
      <c r="F199" s="162"/>
      <c r="G199" s="162"/>
      <c r="H199" s="162"/>
      <c r="I199" s="162"/>
      <c r="J199" s="162"/>
    </row>
    <row r="200" spans="1:10" x14ac:dyDescent="0.3">
      <c r="A200" s="173" t="s">
        <v>347</v>
      </c>
      <c r="B200" s="174" t="s">
        <v>31</v>
      </c>
      <c r="C200" s="177">
        <f>Nhancong!I68</f>
        <v>2729554</v>
      </c>
      <c r="D200" s="162"/>
      <c r="E200" s="162"/>
      <c r="F200" s="162"/>
      <c r="G200" s="162"/>
      <c r="H200" s="162"/>
      <c r="I200" s="162"/>
      <c r="J200" s="162"/>
    </row>
    <row r="201" spans="1:10" ht="39.299999999999997" x14ac:dyDescent="0.3">
      <c r="A201" s="128">
        <v>8</v>
      </c>
      <c r="B201" s="117" t="s">
        <v>112</v>
      </c>
      <c r="C201" s="162">
        <f>Nhancong!J69</f>
        <v>3681717</v>
      </c>
      <c r="D201" s="162"/>
      <c r="E201" s="162"/>
      <c r="F201" s="162"/>
      <c r="G201" s="162"/>
      <c r="H201" s="162"/>
      <c r="I201" s="162"/>
      <c r="J201" s="162"/>
    </row>
    <row r="202" spans="1:10" x14ac:dyDescent="0.3">
      <c r="A202" s="173" t="s">
        <v>347</v>
      </c>
      <c r="B202" s="174" t="s">
        <v>30</v>
      </c>
      <c r="C202" s="177">
        <f>Nhancong!H69</f>
        <v>3681717</v>
      </c>
      <c r="D202" s="162"/>
      <c r="E202" s="162"/>
      <c r="F202" s="162"/>
      <c r="G202" s="162"/>
      <c r="H202" s="162"/>
      <c r="I202" s="162"/>
      <c r="J202" s="162"/>
    </row>
    <row r="203" spans="1:10" x14ac:dyDescent="0.3">
      <c r="A203" s="173" t="s">
        <v>347</v>
      </c>
      <c r="B203" s="174" t="s">
        <v>31</v>
      </c>
      <c r="C203" s="177">
        <f>Nhancong!I69</f>
        <v>0</v>
      </c>
      <c r="D203" s="162"/>
      <c r="E203" s="162"/>
      <c r="F203" s="162"/>
      <c r="G203" s="162"/>
      <c r="H203" s="162"/>
      <c r="I203" s="162"/>
      <c r="J203" s="162"/>
    </row>
    <row r="204" spans="1:10" ht="28.15" customHeight="1" x14ac:dyDescent="0.3">
      <c r="A204" s="128">
        <v>9</v>
      </c>
      <c r="B204" s="117" t="s">
        <v>113</v>
      </c>
      <c r="C204" s="162">
        <f>Nhancong!J70</f>
        <v>3681717</v>
      </c>
      <c r="D204" s="162"/>
      <c r="E204" s="162"/>
      <c r="F204" s="162"/>
      <c r="G204" s="162"/>
      <c r="H204" s="162"/>
      <c r="I204" s="162"/>
      <c r="J204" s="162"/>
    </row>
    <row r="205" spans="1:10" ht="19" customHeight="1" x14ac:dyDescent="0.3">
      <c r="A205" s="173" t="s">
        <v>347</v>
      </c>
      <c r="B205" s="174" t="s">
        <v>30</v>
      </c>
      <c r="C205" s="177">
        <f>Nhancong!H70</f>
        <v>3681717</v>
      </c>
      <c r="D205" s="162"/>
      <c r="E205" s="162"/>
      <c r="F205" s="162"/>
      <c r="G205" s="162"/>
      <c r="H205" s="162"/>
      <c r="I205" s="162"/>
      <c r="J205" s="162"/>
    </row>
    <row r="206" spans="1:10" ht="20.95" customHeight="1" x14ac:dyDescent="0.3">
      <c r="A206" s="173" t="s">
        <v>347</v>
      </c>
      <c r="B206" s="174" t="s">
        <v>31</v>
      </c>
      <c r="C206" s="177">
        <f>Nhancong!I70</f>
        <v>0</v>
      </c>
      <c r="D206" s="162"/>
      <c r="E206" s="162"/>
      <c r="F206" s="162"/>
      <c r="G206" s="162"/>
      <c r="H206" s="162"/>
      <c r="I206" s="162"/>
      <c r="J206" s="162"/>
    </row>
    <row r="207" spans="1:10" x14ac:dyDescent="0.3">
      <c r="A207" s="128">
        <v>10</v>
      </c>
      <c r="B207" s="117" t="s">
        <v>114</v>
      </c>
      <c r="C207" s="162">
        <f>Nhancong!J71</f>
        <v>6136195</v>
      </c>
      <c r="D207" s="162"/>
      <c r="E207" s="162"/>
      <c r="F207" s="162"/>
      <c r="G207" s="162"/>
      <c r="H207" s="162"/>
      <c r="I207" s="162"/>
      <c r="J207" s="162"/>
    </row>
    <row r="208" spans="1:10" x14ac:dyDescent="0.3">
      <c r="A208" s="173" t="s">
        <v>347</v>
      </c>
      <c r="B208" s="174" t="s">
        <v>30</v>
      </c>
      <c r="C208" s="177">
        <f>Nhancong!H71</f>
        <v>6136195</v>
      </c>
      <c r="D208" s="162"/>
      <c r="E208" s="162"/>
      <c r="F208" s="162"/>
      <c r="G208" s="162"/>
      <c r="H208" s="162"/>
      <c r="I208" s="162"/>
      <c r="J208" s="162"/>
    </row>
    <row r="209" spans="1:10" x14ac:dyDescent="0.3">
      <c r="A209" s="173" t="s">
        <v>347</v>
      </c>
      <c r="B209" s="174" t="s">
        <v>31</v>
      </c>
      <c r="C209" s="177">
        <f>Nhancong!I71</f>
        <v>0</v>
      </c>
      <c r="D209" s="162"/>
      <c r="E209" s="162"/>
      <c r="F209" s="162"/>
      <c r="G209" s="162"/>
      <c r="H209" s="162"/>
      <c r="I209" s="162"/>
      <c r="J209" s="162"/>
    </row>
    <row r="210" spans="1:10" ht="26.2" x14ac:dyDescent="0.3">
      <c r="A210" s="128">
        <v>11</v>
      </c>
      <c r="B210" s="117" t="s">
        <v>115</v>
      </c>
      <c r="C210" s="162">
        <f>Nhancong!J72</f>
        <v>57752104</v>
      </c>
      <c r="D210" s="162"/>
      <c r="E210" s="162"/>
      <c r="F210" s="162"/>
      <c r="G210" s="162"/>
      <c r="H210" s="162"/>
      <c r="I210" s="162"/>
      <c r="J210" s="162"/>
    </row>
    <row r="211" spans="1:10" x14ac:dyDescent="0.3">
      <c r="A211" s="173" t="s">
        <v>347</v>
      </c>
      <c r="B211" s="174" t="s">
        <v>30</v>
      </c>
      <c r="C211" s="177">
        <f>Nhancong!H72</f>
        <v>48715872</v>
      </c>
      <c r="D211" s="162"/>
      <c r="E211" s="162"/>
      <c r="F211" s="162"/>
      <c r="G211" s="162"/>
      <c r="H211" s="162"/>
      <c r="I211" s="162"/>
      <c r="J211" s="162"/>
    </row>
    <row r="212" spans="1:10" x14ac:dyDescent="0.3">
      <c r="A212" s="173" t="s">
        <v>347</v>
      </c>
      <c r="B212" s="174" t="s">
        <v>31</v>
      </c>
      <c r="C212" s="177">
        <f>Nhancong!I72</f>
        <v>9036232</v>
      </c>
      <c r="D212" s="162"/>
      <c r="E212" s="162"/>
      <c r="F212" s="162"/>
      <c r="G212" s="162"/>
      <c r="H212" s="162"/>
      <c r="I212" s="162"/>
      <c r="J212" s="162"/>
    </row>
    <row r="213" spans="1:10" ht="52.4" x14ac:dyDescent="0.3">
      <c r="A213" s="128" t="s">
        <v>35</v>
      </c>
      <c r="B213" s="117" t="s">
        <v>116</v>
      </c>
      <c r="C213" s="162">
        <f>Nhancong!J73</f>
        <v>41513480</v>
      </c>
      <c r="D213" s="162"/>
      <c r="E213" s="162"/>
      <c r="F213" s="162"/>
      <c r="G213" s="162"/>
      <c r="H213" s="162"/>
      <c r="I213" s="162"/>
      <c r="J213" s="162"/>
    </row>
    <row r="214" spans="1:10" x14ac:dyDescent="0.3">
      <c r="A214" s="173" t="s">
        <v>347</v>
      </c>
      <c r="B214" s="174" t="s">
        <v>30</v>
      </c>
      <c r="C214" s="177">
        <f>Nhancong!H73</f>
        <v>32477248</v>
      </c>
      <c r="D214" s="162"/>
      <c r="E214" s="162"/>
      <c r="F214" s="162"/>
      <c r="G214" s="162"/>
      <c r="H214" s="162"/>
      <c r="I214" s="162"/>
      <c r="J214" s="162"/>
    </row>
    <row r="215" spans="1:10" x14ac:dyDescent="0.3">
      <c r="A215" s="173" t="s">
        <v>347</v>
      </c>
      <c r="B215" s="174" t="s">
        <v>31</v>
      </c>
      <c r="C215" s="177">
        <f>Nhancong!I73</f>
        <v>9036232</v>
      </c>
      <c r="D215" s="162"/>
      <c r="E215" s="162"/>
      <c r="F215" s="162"/>
      <c r="G215" s="162"/>
      <c r="H215" s="162"/>
      <c r="I215" s="162"/>
      <c r="J215" s="162"/>
    </row>
    <row r="216" spans="1:10" ht="200.3" customHeight="1" x14ac:dyDescent="0.3">
      <c r="A216" s="128" t="s">
        <v>38</v>
      </c>
      <c r="B216" s="117" t="s">
        <v>117</v>
      </c>
      <c r="C216" s="162">
        <f>Nhancong!J74</f>
        <v>0</v>
      </c>
      <c r="D216" s="162"/>
      <c r="E216" s="162"/>
      <c r="F216" s="162"/>
      <c r="G216" s="162"/>
      <c r="H216" s="162"/>
      <c r="I216" s="162"/>
      <c r="J216" s="162"/>
    </row>
    <row r="217" spans="1:10" ht="17.7" customHeight="1" x14ac:dyDescent="0.3">
      <c r="A217" s="173" t="s">
        <v>347</v>
      </c>
      <c r="B217" s="174" t="s">
        <v>30</v>
      </c>
      <c r="C217" s="177">
        <f>Nhancong!H74</f>
        <v>0</v>
      </c>
      <c r="D217" s="162"/>
      <c r="E217" s="162"/>
      <c r="F217" s="162"/>
      <c r="G217" s="162"/>
      <c r="H217" s="162"/>
      <c r="I217" s="162"/>
      <c r="J217" s="162"/>
    </row>
    <row r="218" spans="1:10" ht="17.7" customHeight="1" x14ac:dyDescent="0.3">
      <c r="A218" s="173" t="s">
        <v>347</v>
      </c>
      <c r="B218" s="174" t="s">
        <v>31</v>
      </c>
      <c r="C218" s="177">
        <f>Nhancong!I74</f>
        <v>0</v>
      </c>
      <c r="D218" s="162"/>
      <c r="E218" s="162"/>
      <c r="F218" s="162"/>
      <c r="G218" s="162"/>
      <c r="H218" s="162"/>
      <c r="I218" s="162"/>
      <c r="J218" s="162"/>
    </row>
    <row r="219" spans="1:10" ht="26.2" x14ac:dyDescent="0.3">
      <c r="A219" s="128" t="s">
        <v>40</v>
      </c>
      <c r="B219" s="117" t="s">
        <v>118</v>
      </c>
      <c r="C219" s="162">
        <f>Nhancong!J75</f>
        <v>16238624</v>
      </c>
      <c r="D219" s="162"/>
      <c r="E219" s="162"/>
      <c r="F219" s="162"/>
      <c r="G219" s="162"/>
      <c r="H219" s="162"/>
      <c r="I219" s="162"/>
      <c r="J219" s="162"/>
    </row>
    <row r="220" spans="1:10" x14ac:dyDescent="0.3">
      <c r="A220" s="173" t="s">
        <v>347</v>
      </c>
      <c r="B220" s="174" t="s">
        <v>30</v>
      </c>
      <c r="C220" s="177">
        <f>Nhancong!H75</f>
        <v>16238624</v>
      </c>
      <c r="D220" s="162"/>
      <c r="E220" s="162"/>
      <c r="F220" s="162"/>
      <c r="G220" s="162"/>
      <c r="H220" s="162"/>
      <c r="I220" s="162"/>
      <c r="J220" s="162"/>
    </row>
    <row r="221" spans="1:10" x14ac:dyDescent="0.3">
      <c r="A221" s="173" t="s">
        <v>347</v>
      </c>
      <c r="B221" s="174" t="s">
        <v>31</v>
      </c>
      <c r="C221" s="177">
        <f>Nhancong!I75</f>
        <v>0</v>
      </c>
      <c r="D221" s="162"/>
      <c r="E221" s="162"/>
      <c r="F221" s="162"/>
      <c r="G221" s="162"/>
      <c r="H221" s="162"/>
      <c r="I221" s="162"/>
      <c r="J221" s="162"/>
    </row>
    <row r="222" spans="1:10" ht="52.4" x14ac:dyDescent="0.3">
      <c r="A222" s="128">
        <v>12</v>
      </c>
      <c r="B222" s="117" t="s">
        <v>119</v>
      </c>
      <c r="C222" s="162">
        <f>Nhancong!J76</f>
        <v>19635824</v>
      </c>
      <c r="D222" s="162"/>
      <c r="E222" s="162"/>
      <c r="F222" s="162"/>
      <c r="G222" s="162"/>
      <c r="H222" s="162"/>
      <c r="I222" s="162"/>
      <c r="J222" s="162"/>
    </row>
    <row r="223" spans="1:10" x14ac:dyDescent="0.3">
      <c r="A223" s="173" t="s">
        <v>347</v>
      </c>
      <c r="B223" s="174" t="s">
        <v>30</v>
      </c>
      <c r="C223" s="177">
        <f>Nhancong!H76</f>
        <v>19635824</v>
      </c>
      <c r="D223" s="162"/>
      <c r="E223" s="162"/>
      <c r="F223" s="162"/>
      <c r="G223" s="162"/>
      <c r="H223" s="162"/>
      <c r="I223" s="162"/>
      <c r="J223" s="162"/>
    </row>
    <row r="224" spans="1:10" x14ac:dyDescent="0.3">
      <c r="A224" s="173" t="s">
        <v>347</v>
      </c>
      <c r="B224" s="174" t="s">
        <v>31</v>
      </c>
      <c r="C224" s="177">
        <f>Nhancong!I76</f>
        <v>0</v>
      </c>
      <c r="D224" s="162"/>
      <c r="E224" s="162"/>
      <c r="F224" s="162"/>
      <c r="G224" s="162"/>
      <c r="H224" s="162"/>
      <c r="I224" s="162"/>
      <c r="J224" s="162"/>
    </row>
    <row r="225" spans="1:10" s="166" customFormat="1" ht="26.2" customHeight="1" x14ac:dyDescent="0.3">
      <c r="A225" s="167" t="s">
        <v>120</v>
      </c>
      <c r="B225" s="168" t="s">
        <v>121</v>
      </c>
      <c r="C225" s="169">
        <f>Nhancong!J77</f>
        <v>154911775</v>
      </c>
      <c r="D225" s="169">
        <f>Dungcu!G43</f>
        <v>5047614.3613800006</v>
      </c>
      <c r="E225" s="169">
        <f>Vatlieu!G34</f>
        <v>11366128.704600001</v>
      </c>
      <c r="F225" s="185">
        <f>Thietbi!G37</f>
        <v>3141763.1480900003</v>
      </c>
      <c r="G225" s="185">
        <f>Thietbi!G43</f>
        <v>3599287</v>
      </c>
      <c r="H225" s="169">
        <f>SUM(C225,D225,E225,F225,G225)</f>
        <v>178066568.21407002</v>
      </c>
      <c r="I225" s="165">
        <f>SUM(I226,I227)</f>
        <v>27653483</v>
      </c>
      <c r="J225" s="165">
        <f>ROUND(H225+I225,0)</f>
        <v>205720051</v>
      </c>
    </row>
    <row r="226" spans="1:10" s="166" customFormat="1" ht="16.399999999999999" customHeight="1" x14ac:dyDescent="0.3">
      <c r="A226" s="163" t="s">
        <v>347</v>
      </c>
      <c r="B226" s="164" t="s">
        <v>30</v>
      </c>
      <c r="C226" s="165">
        <f>Nhancong!H77</f>
        <v>137968840</v>
      </c>
      <c r="D226" s="165">
        <f>Dungcu!E43</f>
        <v>4339347.1243050005</v>
      </c>
      <c r="E226" s="165">
        <f>Vatlieu!E34</f>
        <v>10800738.028800001</v>
      </c>
      <c r="F226" s="165">
        <f>Thietbi!E37</f>
        <v>2488402.8920900002</v>
      </c>
      <c r="G226" s="165">
        <f>Thietbi!E43</f>
        <v>3599287</v>
      </c>
      <c r="H226" s="165">
        <f>SUM(C226,D226,E226,F226,G226)</f>
        <v>159196615.04519501</v>
      </c>
      <c r="I226" s="165">
        <f>ROUND(H226*0.15,0)</f>
        <v>23879492</v>
      </c>
      <c r="J226" s="165">
        <f>ROUND(H226+I226,0)</f>
        <v>183076107</v>
      </c>
    </row>
    <row r="227" spans="1:10" s="166" customFormat="1" ht="17.05" customHeight="1" x14ac:dyDescent="0.3">
      <c r="A227" s="163" t="s">
        <v>347</v>
      </c>
      <c r="B227" s="164" t="s">
        <v>31</v>
      </c>
      <c r="C227" s="165">
        <f>Nhancong!I77</f>
        <v>16942935</v>
      </c>
      <c r="D227" s="165">
        <f>Dungcu!F43</f>
        <v>708267.23707499995</v>
      </c>
      <c r="E227" s="165">
        <f>Vatlieu!F34</f>
        <v>565390.67579999997</v>
      </c>
      <c r="F227" s="165">
        <f>Thietbi!F37</f>
        <v>653360.25599999994</v>
      </c>
      <c r="G227" s="165">
        <f>Thietbi!F43</f>
        <v>0</v>
      </c>
      <c r="H227" s="165">
        <f t="shared" ref="H227" si="5">SUM(C227,D227,E227,F227,G227)</f>
        <v>18869953.168875001</v>
      </c>
      <c r="I227" s="165">
        <f>ROUND(H227*0.2,0)</f>
        <v>3773991</v>
      </c>
      <c r="J227" s="165">
        <f>ROUND(H227+I227,0)</f>
        <v>22643944</v>
      </c>
    </row>
    <row r="228" spans="1:10" x14ac:dyDescent="0.3">
      <c r="A228" s="128">
        <v>1</v>
      </c>
      <c r="B228" s="117" t="s">
        <v>122</v>
      </c>
      <c r="C228" s="162">
        <f>Nhancong!J78</f>
        <v>43186920</v>
      </c>
      <c r="D228" s="162"/>
      <c r="E228" s="162"/>
      <c r="F228" s="162"/>
      <c r="G228" s="162"/>
      <c r="H228" s="162"/>
      <c r="I228" s="162"/>
      <c r="J228" s="162"/>
    </row>
    <row r="229" spans="1:10" x14ac:dyDescent="0.3">
      <c r="A229" s="173" t="s">
        <v>347</v>
      </c>
      <c r="B229" s="174" t="s">
        <v>30</v>
      </c>
      <c r="C229" s="177">
        <f>Nhancong!H78</f>
        <v>43186920</v>
      </c>
      <c r="D229" s="162"/>
      <c r="E229" s="162"/>
      <c r="F229" s="162"/>
      <c r="G229" s="162"/>
      <c r="H229" s="162"/>
      <c r="I229" s="162"/>
      <c r="J229" s="162"/>
    </row>
    <row r="230" spans="1:10" x14ac:dyDescent="0.3">
      <c r="A230" s="173" t="s">
        <v>347</v>
      </c>
      <c r="B230" s="174" t="s">
        <v>31</v>
      </c>
      <c r="C230" s="177">
        <f>Nhancong!I78</f>
        <v>0</v>
      </c>
      <c r="D230" s="162"/>
      <c r="E230" s="162"/>
      <c r="F230" s="162"/>
      <c r="G230" s="162"/>
      <c r="H230" s="162"/>
      <c r="I230" s="162"/>
      <c r="J230" s="162"/>
    </row>
    <row r="231" spans="1:10" x14ac:dyDescent="0.3">
      <c r="A231" s="128">
        <v>2</v>
      </c>
      <c r="B231" s="117" t="s">
        <v>123</v>
      </c>
      <c r="C231" s="162">
        <f>Nhancong!J79</f>
        <v>12272390</v>
      </c>
      <c r="D231" s="162"/>
      <c r="E231" s="162"/>
      <c r="F231" s="162"/>
      <c r="G231" s="162"/>
      <c r="H231" s="162"/>
      <c r="I231" s="162"/>
      <c r="J231" s="162"/>
    </row>
    <row r="232" spans="1:10" x14ac:dyDescent="0.3">
      <c r="A232" s="173" t="s">
        <v>347</v>
      </c>
      <c r="B232" s="174" t="s">
        <v>30</v>
      </c>
      <c r="C232" s="177">
        <f>Nhancong!H79</f>
        <v>12272390</v>
      </c>
      <c r="D232" s="162"/>
      <c r="E232" s="162"/>
      <c r="F232" s="162"/>
      <c r="G232" s="162"/>
      <c r="H232" s="162"/>
      <c r="I232" s="162"/>
      <c r="J232" s="162"/>
    </row>
    <row r="233" spans="1:10" x14ac:dyDescent="0.3">
      <c r="A233" s="173" t="s">
        <v>347</v>
      </c>
      <c r="B233" s="174" t="s">
        <v>31</v>
      </c>
      <c r="C233" s="177">
        <f>Nhancong!I79</f>
        <v>0</v>
      </c>
      <c r="D233" s="162"/>
      <c r="E233" s="162"/>
      <c r="F233" s="162"/>
      <c r="G233" s="162"/>
      <c r="H233" s="162"/>
      <c r="I233" s="162"/>
      <c r="J233" s="162"/>
    </row>
    <row r="234" spans="1:10" ht="26.2" x14ac:dyDescent="0.3">
      <c r="A234" s="128">
        <v>3</v>
      </c>
      <c r="B234" s="117" t="s">
        <v>124</v>
      </c>
      <c r="C234" s="162">
        <f>Nhancong!J80</f>
        <v>15796785</v>
      </c>
      <c r="D234" s="162"/>
      <c r="E234" s="162"/>
      <c r="F234" s="162"/>
      <c r="G234" s="162"/>
      <c r="H234" s="162"/>
      <c r="I234" s="162"/>
      <c r="J234" s="162"/>
    </row>
    <row r="235" spans="1:10" x14ac:dyDescent="0.3">
      <c r="A235" s="173" t="s">
        <v>347</v>
      </c>
      <c r="B235" s="174" t="s">
        <v>30</v>
      </c>
      <c r="C235" s="177">
        <f>Nhancong!H80</f>
        <v>10149140</v>
      </c>
      <c r="D235" s="162"/>
      <c r="E235" s="162"/>
      <c r="F235" s="162"/>
      <c r="G235" s="162"/>
      <c r="H235" s="162"/>
      <c r="I235" s="162"/>
      <c r="J235" s="162"/>
    </row>
    <row r="236" spans="1:10" x14ac:dyDescent="0.3">
      <c r="A236" s="173" t="s">
        <v>347</v>
      </c>
      <c r="B236" s="174" t="s">
        <v>31</v>
      </c>
      <c r="C236" s="177">
        <f>Nhancong!I80</f>
        <v>5647645</v>
      </c>
      <c r="D236" s="162"/>
      <c r="E236" s="162"/>
      <c r="F236" s="162"/>
      <c r="G236" s="162"/>
      <c r="H236" s="162"/>
      <c r="I236" s="162"/>
      <c r="J236" s="162"/>
    </row>
    <row r="237" spans="1:10" ht="65.45" x14ac:dyDescent="0.3">
      <c r="A237" s="128">
        <v>4</v>
      </c>
      <c r="B237" s="117" t="s">
        <v>125</v>
      </c>
      <c r="C237" s="162">
        <f>Nhancong!J81</f>
        <v>34549536</v>
      </c>
      <c r="D237" s="162"/>
      <c r="E237" s="162"/>
      <c r="F237" s="162"/>
      <c r="G237" s="162"/>
      <c r="H237" s="162"/>
      <c r="I237" s="162"/>
      <c r="J237" s="162"/>
    </row>
    <row r="238" spans="1:10" x14ac:dyDescent="0.3">
      <c r="A238" s="173" t="s">
        <v>347</v>
      </c>
      <c r="B238" s="174" t="s">
        <v>30</v>
      </c>
      <c r="C238" s="177">
        <f>Nhancong!H81</f>
        <v>34549536</v>
      </c>
      <c r="D238" s="162"/>
      <c r="E238" s="162"/>
      <c r="F238" s="162"/>
      <c r="G238" s="162"/>
      <c r="H238" s="162"/>
      <c r="I238" s="162"/>
      <c r="J238" s="162"/>
    </row>
    <row r="239" spans="1:10" x14ac:dyDescent="0.3">
      <c r="A239" s="173" t="s">
        <v>347</v>
      </c>
      <c r="B239" s="174" t="s">
        <v>31</v>
      </c>
      <c r="C239" s="177">
        <f>Nhancong!I81</f>
        <v>0</v>
      </c>
      <c r="D239" s="162"/>
      <c r="E239" s="162"/>
      <c r="F239" s="162"/>
      <c r="G239" s="162"/>
      <c r="H239" s="162"/>
      <c r="I239" s="162"/>
      <c r="J239" s="162"/>
    </row>
    <row r="240" spans="1:10" ht="39.299999999999997" x14ac:dyDescent="0.3">
      <c r="A240" s="128">
        <v>5</v>
      </c>
      <c r="B240" s="117" t="s">
        <v>126</v>
      </c>
      <c r="C240" s="162">
        <f>Nhancong!J82</f>
        <v>41742710</v>
      </c>
      <c r="D240" s="162"/>
      <c r="E240" s="162"/>
      <c r="F240" s="162"/>
      <c r="G240" s="162"/>
      <c r="H240" s="162"/>
      <c r="I240" s="162"/>
      <c r="J240" s="162"/>
    </row>
    <row r="241" spans="1:10" x14ac:dyDescent="0.3">
      <c r="A241" s="173" t="s">
        <v>347</v>
      </c>
      <c r="B241" s="174" t="s">
        <v>30</v>
      </c>
      <c r="C241" s="177">
        <f>Nhancong!H82</f>
        <v>30447420</v>
      </c>
      <c r="D241" s="162"/>
      <c r="E241" s="162"/>
      <c r="F241" s="162"/>
      <c r="G241" s="162"/>
      <c r="H241" s="162"/>
      <c r="I241" s="162"/>
      <c r="J241" s="162"/>
    </row>
    <row r="242" spans="1:10" x14ac:dyDescent="0.3">
      <c r="A242" s="173" t="s">
        <v>347</v>
      </c>
      <c r="B242" s="174" t="s">
        <v>31</v>
      </c>
      <c r="C242" s="177">
        <f>Nhancong!I82</f>
        <v>11295290</v>
      </c>
      <c r="D242" s="162"/>
      <c r="E242" s="162"/>
      <c r="F242" s="162"/>
      <c r="G242" s="162"/>
      <c r="H242" s="162"/>
      <c r="I242" s="162"/>
      <c r="J242" s="162"/>
    </row>
    <row r="243" spans="1:10" ht="39.299999999999997" x14ac:dyDescent="0.3">
      <c r="A243" s="128" t="s">
        <v>35</v>
      </c>
      <c r="B243" s="117" t="s">
        <v>127</v>
      </c>
      <c r="C243" s="162">
        <f>Nhancong!J83</f>
        <v>3044742</v>
      </c>
      <c r="D243" s="162"/>
      <c r="E243" s="162"/>
      <c r="F243" s="162"/>
      <c r="G243" s="162"/>
      <c r="H243" s="162"/>
      <c r="I243" s="162"/>
      <c r="J243" s="162"/>
    </row>
    <row r="244" spans="1:10" x14ac:dyDescent="0.3">
      <c r="A244" s="173" t="s">
        <v>347</v>
      </c>
      <c r="B244" s="174" t="s">
        <v>30</v>
      </c>
      <c r="C244" s="177">
        <f>Nhancong!H83</f>
        <v>3044742</v>
      </c>
      <c r="D244" s="162"/>
      <c r="E244" s="162"/>
      <c r="F244" s="162"/>
      <c r="G244" s="162"/>
      <c r="H244" s="162"/>
      <c r="I244" s="162"/>
      <c r="J244" s="162"/>
    </row>
    <row r="245" spans="1:10" x14ac:dyDescent="0.3">
      <c r="A245" s="173" t="s">
        <v>347</v>
      </c>
      <c r="B245" s="174" t="s">
        <v>31</v>
      </c>
      <c r="C245" s="177">
        <f>Nhancong!I83</f>
        <v>0</v>
      </c>
      <c r="D245" s="162"/>
      <c r="E245" s="162"/>
      <c r="F245" s="162"/>
      <c r="G245" s="162"/>
      <c r="H245" s="162"/>
      <c r="I245" s="162"/>
      <c r="J245" s="162"/>
    </row>
    <row r="246" spans="1:10" ht="39.299999999999997" x14ac:dyDescent="0.3">
      <c r="A246" s="128" t="s">
        <v>38</v>
      </c>
      <c r="B246" s="117" t="s">
        <v>128</v>
      </c>
      <c r="C246" s="162">
        <f>Nhancong!J84</f>
        <v>4059656</v>
      </c>
      <c r="D246" s="162"/>
      <c r="E246" s="162"/>
      <c r="F246" s="162"/>
      <c r="G246" s="162"/>
      <c r="H246" s="162"/>
      <c r="I246" s="162"/>
      <c r="J246" s="162"/>
    </row>
    <row r="247" spans="1:10" x14ac:dyDescent="0.3">
      <c r="A247" s="173" t="s">
        <v>347</v>
      </c>
      <c r="B247" s="174" t="s">
        <v>30</v>
      </c>
      <c r="C247" s="177">
        <f>Nhancong!H84</f>
        <v>4059656</v>
      </c>
      <c r="D247" s="162"/>
      <c r="E247" s="162"/>
      <c r="F247" s="162"/>
      <c r="G247" s="162"/>
      <c r="H247" s="162"/>
      <c r="I247" s="162"/>
      <c r="J247" s="162"/>
    </row>
    <row r="248" spans="1:10" x14ac:dyDescent="0.3">
      <c r="A248" s="173" t="s">
        <v>347</v>
      </c>
      <c r="B248" s="174" t="s">
        <v>31</v>
      </c>
      <c r="C248" s="177">
        <f>Nhancong!I84</f>
        <v>0</v>
      </c>
      <c r="D248" s="162"/>
      <c r="E248" s="162"/>
      <c r="F248" s="162"/>
      <c r="G248" s="162"/>
      <c r="H248" s="162"/>
      <c r="I248" s="162"/>
      <c r="J248" s="162"/>
    </row>
    <row r="249" spans="1:10" ht="26.2" x14ac:dyDescent="0.3">
      <c r="A249" s="128" t="s">
        <v>40</v>
      </c>
      <c r="B249" s="117" t="s">
        <v>129</v>
      </c>
      <c r="C249" s="162">
        <f>Nhancong!J85</f>
        <v>19414602</v>
      </c>
      <c r="D249" s="162"/>
      <c r="E249" s="162"/>
      <c r="F249" s="162"/>
      <c r="G249" s="162"/>
      <c r="H249" s="162"/>
      <c r="I249" s="162"/>
      <c r="J249" s="162"/>
    </row>
    <row r="250" spans="1:10" x14ac:dyDescent="0.3">
      <c r="A250" s="173" t="s">
        <v>347</v>
      </c>
      <c r="B250" s="174" t="s">
        <v>30</v>
      </c>
      <c r="C250" s="177">
        <f>Nhancong!H85</f>
        <v>8119312</v>
      </c>
      <c r="D250" s="162"/>
      <c r="E250" s="162"/>
      <c r="F250" s="162"/>
      <c r="G250" s="162"/>
      <c r="H250" s="162"/>
      <c r="I250" s="162"/>
      <c r="J250" s="162"/>
    </row>
    <row r="251" spans="1:10" x14ac:dyDescent="0.3">
      <c r="A251" s="173" t="s">
        <v>347</v>
      </c>
      <c r="B251" s="174" t="s">
        <v>31</v>
      </c>
      <c r="C251" s="177">
        <f>Nhancong!I85</f>
        <v>11295290</v>
      </c>
      <c r="D251" s="162"/>
      <c r="E251" s="162"/>
      <c r="F251" s="162"/>
      <c r="G251" s="162"/>
      <c r="H251" s="162"/>
      <c r="I251" s="162"/>
      <c r="J251" s="162"/>
    </row>
    <row r="252" spans="1:10" ht="39.299999999999997" x14ac:dyDescent="0.3">
      <c r="A252" s="128" t="s">
        <v>42</v>
      </c>
      <c r="B252" s="117" t="s">
        <v>130</v>
      </c>
      <c r="C252" s="162">
        <f>Nhancong!J86</f>
        <v>15223710</v>
      </c>
      <c r="D252" s="162"/>
      <c r="E252" s="162"/>
      <c r="F252" s="162"/>
      <c r="G252" s="162"/>
      <c r="H252" s="162"/>
      <c r="I252" s="162"/>
      <c r="J252" s="162"/>
    </row>
    <row r="253" spans="1:10" x14ac:dyDescent="0.3">
      <c r="A253" s="173" t="s">
        <v>347</v>
      </c>
      <c r="B253" s="174" t="s">
        <v>30</v>
      </c>
      <c r="C253" s="177">
        <f>Nhancong!H86</f>
        <v>15223710</v>
      </c>
      <c r="D253" s="162"/>
      <c r="E253" s="162"/>
      <c r="F253" s="162"/>
      <c r="G253" s="162"/>
      <c r="H253" s="162"/>
      <c r="I253" s="162"/>
      <c r="J253" s="162"/>
    </row>
    <row r="254" spans="1:10" x14ac:dyDescent="0.3">
      <c r="A254" s="173" t="s">
        <v>347</v>
      </c>
      <c r="B254" s="174" t="s">
        <v>31</v>
      </c>
      <c r="C254" s="177">
        <f>Nhancong!I86</f>
        <v>0</v>
      </c>
      <c r="D254" s="162"/>
      <c r="E254" s="162"/>
      <c r="F254" s="162"/>
      <c r="G254" s="162"/>
      <c r="H254" s="162"/>
      <c r="I254" s="162"/>
      <c r="J254" s="162"/>
    </row>
    <row r="255" spans="1:10" ht="26.2" x14ac:dyDescent="0.3">
      <c r="A255" s="128">
        <v>6</v>
      </c>
      <c r="B255" s="117" t="s">
        <v>131</v>
      </c>
      <c r="C255" s="162">
        <f>Nhancong!J87</f>
        <v>7197820</v>
      </c>
      <c r="D255" s="162"/>
      <c r="E255" s="162"/>
      <c r="F255" s="162"/>
      <c r="G255" s="162"/>
      <c r="H255" s="162"/>
      <c r="I255" s="162"/>
      <c r="J255" s="162"/>
    </row>
    <row r="256" spans="1:10" x14ac:dyDescent="0.3">
      <c r="A256" s="173" t="s">
        <v>347</v>
      </c>
      <c r="B256" s="174" t="s">
        <v>30</v>
      </c>
      <c r="C256" s="177">
        <f>Nhancong!H87</f>
        <v>7197820</v>
      </c>
      <c r="D256" s="171"/>
      <c r="E256" s="171"/>
      <c r="F256" s="171"/>
      <c r="G256" s="171"/>
      <c r="H256" s="171"/>
      <c r="I256" s="171"/>
      <c r="J256" s="171"/>
    </row>
    <row r="257" spans="1:10" x14ac:dyDescent="0.3">
      <c r="A257" s="173" t="s">
        <v>347</v>
      </c>
      <c r="B257" s="174" t="s">
        <v>31</v>
      </c>
      <c r="C257" s="177">
        <f>Nhancong!I87</f>
        <v>0</v>
      </c>
      <c r="D257" s="171"/>
      <c r="E257" s="171"/>
      <c r="F257" s="171"/>
      <c r="G257" s="171"/>
      <c r="H257" s="171"/>
      <c r="I257" s="171"/>
      <c r="J257" s="171"/>
    </row>
    <row r="258" spans="1:10" ht="39.299999999999997" x14ac:dyDescent="0.3">
      <c r="A258" s="170">
        <v>7</v>
      </c>
      <c r="B258" s="117" t="s">
        <v>132</v>
      </c>
      <c r="C258" s="162">
        <f>Nhancong!J88</f>
        <v>165614</v>
      </c>
      <c r="D258" s="162"/>
      <c r="E258" s="162"/>
      <c r="F258" s="162"/>
      <c r="G258" s="162"/>
      <c r="H258" s="162"/>
      <c r="I258" s="162"/>
      <c r="J258" s="162"/>
    </row>
    <row r="259" spans="1:10" x14ac:dyDescent="0.3">
      <c r="A259" s="173" t="s">
        <v>347</v>
      </c>
      <c r="B259" s="174" t="s">
        <v>30</v>
      </c>
      <c r="C259" s="177">
        <f>Nhancong!H88</f>
        <v>165614</v>
      </c>
      <c r="D259" s="172"/>
      <c r="E259" s="172"/>
      <c r="F259" s="172"/>
      <c r="G259" s="172"/>
      <c r="H259" s="172"/>
      <c r="I259" s="172"/>
      <c r="J259" s="172"/>
    </row>
    <row r="260" spans="1:10" x14ac:dyDescent="0.3">
      <c r="A260" s="175" t="s">
        <v>347</v>
      </c>
      <c r="B260" s="176" t="s">
        <v>31</v>
      </c>
      <c r="C260" s="178">
        <f>Nhancong!I88</f>
        <v>0</v>
      </c>
      <c r="D260" s="54"/>
      <c r="E260" s="54"/>
      <c r="F260" s="54"/>
      <c r="G260" s="54"/>
      <c r="H260" s="54"/>
      <c r="I260" s="54"/>
      <c r="J260" s="54"/>
    </row>
  </sheetData>
  <mergeCells count="11">
    <mergeCell ref="H3:H4"/>
    <mergeCell ref="I3:I4"/>
    <mergeCell ref="J3:J4"/>
    <mergeCell ref="A1:J1"/>
    <mergeCell ref="A2:J2"/>
    <mergeCell ref="A3:A4"/>
    <mergeCell ref="B3:B4"/>
    <mergeCell ref="C3:C4"/>
    <mergeCell ref="D3:D4"/>
    <mergeCell ref="E3:E4"/>
    <mergeCell ref="F3:G3"/>
  </mergeCells>
  <hyperlinks>
    <hyperlink ref="B75" location="_ftn25" display="_ftn25"/>
    <hyperlink ref="B156" location="_ftn26" display="_ftn26"/>
    <hyperlink ref="B159" location="_ftn27" display="_ftn27"/>
  </hyperlinks>
  <pageMargins left="0.7" right="0.7" top="0.75" bottom="0.75" header="0.3" footer="0.3"/>
  <pageSetup paperSize="9" scale="76"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5"/>
  <sheetViews>
    <sheetView workbookViewId="0">
      <selection activeCell="F4" sqref="F4"/>
    </sheetView>
  </sheetViews>
  <sheetFormatPr defaultColWidth="9" defaultRowHeight="17.05" x14ac:dyDescent="0.3"/>
  <cols>
    <col min="1" max="1" width="6.33203125" style="59" customWidth="1"/>
    <col min="2" max="2" width="23.33203125" style="58" customWidth="1"/>
    <col min="3" max="3" width="67.88671875" style="58" customWidth="1"/>
    <col min="4" max="5" width="8.33203125" style="59" customWidth="1"/>
    <col min="6" max="6" width="17.44140625" style="96" customWidth="1"/>
    <col min="7" max="7" width="38.6640625" style="61" customWidth="1"/>
    <col min="8" max="256" width="9" style="62"/>
    <col min="257" max="257" width="6.33203125" style="62" customWidth="1"/>
    <col min="258" max="258" width="23.33203125" style="62" customWidth="1"/>
    <col min="259" max="259" width="125.44140625" style="62" customWidth="1"/>
    <col min="260" max="261" width="8.33203125" style="62" customWidth="1"/>
    <col min="262" max="262" width="17.44140625" style="62" customWidth="1"/>
    <col min="263" max="263" width="58.109375" style="62" customWidth="1"/>
    <col min="264" max="512" width="9" style="62"/>
    <col min="513" max="513" width="6.33203125" style="62" customWidth="1"/>
    <col min="514" max="514" width="23.33203125" style="62" customWidth="1"/>
    <col min="515" max="515" width="125.44140625" style="62" customWidth="1"/>
    <col min="516" max="517" width="8.33203125" style="62" customWidth="1"/>
    <col min="518" max="518" width="17.44140625" style="62" customWidth="1"/>
    <col min="519" max="519" width="58.109375" style="62" customWidth="1"/>
    <col min="520" max="768" width="9" style="62"/>
    <col min="769" max="769" width="6.33203125" style="62" customWidth="1"/>
    <col min="770" max="770" width="23.33203125" style="62" customWidth="1"/>
    <col min="771" max="771" width="125.44140625" style="62" customWidth="1"/>
    <col min="772" max="773" width="8.33203125" style="62" customWidth="1"/>
    <col min="774" max="774" width="17.44140625" style="62" customWidth="1"/>
    <col min="775" max="775" width="58.109375" style="62" customWidth="1"/>
    <col min="776" max="1024" width="9" style="62"/>
    <col min="1025" max="1025" width="6.33203125" style="62" customWidth="1"/>
    <col min="1026" max="1026" width="23.33203125" style="62" customWidth="1"/>
    <col min="1027" max="1027" width="125.44140625" style="62" customWidth="1"/>
    <col min="1028" max="1029" width="8.33203125" style="62" customWidth="1"/>
    <col min="1030" max="1030" width="17.44140625" style="62" customWidth="1"/>
    <col min="1031" max="1031" width="58.109375" style="62" customWidth="1"/>
    <col min="1032" max="1280" width="9" style="62"/>
    <col min="1281" max="1281" width="6.33203125" style="62" customWidth="1"/>
    <col min="1282" max="1282" width="23.33203125" style="62" customWidth="1"/>
    <col min="1283" max="1283" width="125.44140625" style="62" customWidth="1"/>
    <col min="1284" max="1285" width="8.33203125" style="62" customWidth="1"/>
    <col min="1286" max="1286" width="17.44140625" style="62" customWidth="1"/>
    <col min="1287" max="1287" width="58.109375" style="62" customWidth="1"/>
    <col min="1288" max="1536" width="9" style="62"/>
    <col min="1537" max="1537" width="6.33203125" style="62" customWidth="1"/>
    <col min="1538" max="1538" width="23.33203125" style="62" customWidth="1"/>
    <col min="1539" max="1539" width="125.44140625" style="62" customWidth="1"/>
    <col min="1540" max="1541" width="8.33203125" style="62" customWidth="1"/>
    <col min="1542" max="1542" width="17.44140625" style="62" customWidth="1"/>
    <col min="1543" max="1543" width="58.109375" style="62" customWidth="1"/>
    <col min="1544" max="1792" width="9" style="62"/>
    <col min="1793" max="1793" width="6.33203125" style="62" customWidth="1"/>
    <col min="1794" max="1794" width="23.33203125" style="62" customWidth="1"/>
    <col min="1795" max="1795" width="125.44140625" style="62" customWidth="1"/>
    <col min="1796" max="1797" width="8.33203125" style="62" customWidth="1"/>
    <col min="1798" max="1798" width="17.44140625" style="62" customWidth="1"/>
    <col min="1799" max="1799" width="58.109375" style="62" customWidth="1"/>
    <col min="1800" max="2048" width="9" style="62"/>
    <col min="2049" max="2049" width="6.33203125" style="62" customWidth="1"/>
    <col min="2050" max="2050" width="23.33203125" style="62" customWidth="1"/>
    <col min="2051" max="2051" width="125.44140625" style="62" customWidth="1"/>
    <col min="2052" max="2053" width="8.33203125" style="62" customWidth="1"/>
    <col min="2054" max="2054" width="17.44140625" style="62" customWidth="1"/>
    <col min="2055" max="2055" width="58.109375" style="62" customWidth="1"/>
    <col min="2056" max="2304" width="9" style="62"/>
    <col min="2305" max="2305" width="6.33203125" style="62" customWidth="1"/>
    <col min="2306" max="2306" width="23.33203125" style="62" customWidth="1"/>
    <col min="2307" max="2307" width="125.44140625" style="62" customWidth="1"/>
    <col min="2308" max="2309" width="8.33203125" style="62" customWidth="1"/>
    <col min="2310" max="2310" width="17.44140625" style="62" customWidth="1"/>
    <col min="2311" max="2311" width="58.109375" style="62" customWidth="1"/>
    <col min="2312" max="2560" width="9" style="62"/>
    <col min="2561" max="2561" width="6.33203125" style="62" customWidth="1"/>
    <col min="2562" max="2562" width="23.33203125" style="62" customWidth="1"/>
    <col min="2563" max="2563" width="125.44140625" style="62" customWidth="1"/>
    <col min="2564" max="2565" width="8.33203125" style="62" customWidth="1"/>
    <col min="2566" max="2566" width="17.44140625" style="62" customWidth="1"/>
    <col min="2567" max="2567" width="58.109375" style="62" customWidth="1"/>
    <col min="2568" max="2816" width="9" style="62"/>
    <col min="2817" max="2817" width="6.33203125" style="62" customWidth="1"/>
    <col min="2818" max="2818" width="23.33203125" style="62" customWidth="1"/>
    <col min="2819" max="2819" width="125.44140625" style="62" customWidth="1"/>
    <col min="2820" max="2821" width="8.33203125" style="62" customWidth="1"/>
    <col min="2822" max="2822" width="17.44140625" style="62" customWidth="1"/>
    <col min="2823" max="2823" width="58.109375" style="62" customWidth="1"/>
    <col min="2824" max="3072" width="9" style="62"/>
    <col min="3073" max="3073" width="6.33203125" style="62" customWidth="1"/>
    <col min="3074" max="3074" width="23.33203125" style="62" customWidth="1"/>
    <col min="3075" max="3075" width="125.44140625" style="62" customWidth="1"/>
    <col min="3076" max="3077" width="8.33203125" style="62" customWidth="1"/>
    <col min="3078" max="3078" width="17.44140625" style="62" customWidth="1"/>
    <col min="3079" max="3079" width="58.109375" style="62" customWidth="1"/>
    <col min="3080" max="3328" width="9" style="62"/>
    <col min="3329" max="3329" width="6.33203125" style="62" customWidth="1"/>
    <col min="3330" max="3330" width="23.33203125" style="62" customWidth="1"/>
    <col min="3331" max="3331" width="125.44140625" style="62" customWidth="1"/>
    <col min="3332" max="3333" width="8.33203125" style="62" customWidth="1"/>
    <col min="3334" max="3334" width="17.44140625" style="62" customWidth="1"/>
    <col min="3335" max="3335" width="58.109375" style="62" customWidth="1"/>
    <col min="3336" max="3584" width="9" style="62"/>
    <col min="3585" max="3585" width="6.33203125" style="62" customWidth="1"/>
    <col min="3586" max="3586" width="23.33203125" style="62" customWidth="1"/>
    <col min="3587" max="3587" width="125.44140625" style="62" customWidth="1"/>
    <col min="3588" max="3589" width="8.33203125" style="62" customWidth="1"/>
    <col min="3590" max="3590" width="17.44140625" style="62" customWidth="1"/>
    <col min="3591" max="3591" width="58.109375" style="62" customWidth="1"/>
    <col min="3592" max="3840" width="9" style="62"/>
    <col min="3841" max="3841" width="6.33203125" style="62" customWidth="1"/>
    <col min="3842" max="3842" width="23.33203125" style="62" customWidth="1"/>
    <col min="3843" max="3843" width="125.44140625" style="62" customWidth="1"/>
    <col min="3844" max="3845" width="8.33203125" style="62" customWidth="1"/>
    <col min="3846" max="3846" width="17.44140625" style="62" customWidth="1"/>
    <col min="3847" max="3847" width="58.109375" style="62" customWidth="1"/>
    <col min="3848" max="4096" width="9" style="62"/>
    <col min="4097" max="4097" width="6.33203125" style="62" customWidth="1"/>
    <col min="4098" max="4098" width="23.33203125" style="62" customWidth="1"/>
    <col min="4099" max="4099" width="125.44140625" style="62" customWidth="1"/>
    <col min="4100" max="4101" width="8.33203125" style="62" customWidth="1"/>
    <col min="4102" max="4102" width="17.44140625" style="62" customWidth="1"/>
    <col min="4103" max="4103" width="58.109375" style="62" customWidth="1"/>
    <col min="4104" max="4352" width="9" style="62"/>
    <col min="4353" max="4353" width="6.33203125" style="62" customWidth="1"/>
    <col min="4354" max="4354" width="23.33203125" style="62" customWidth="1"/>
    <col min="4355" max="4355" width="125.44140625" style="62" customWidth="1"/>
    <col min="4356" max="4357" width="8.33203125" style="62" customWidth="1"/>
    <col min="4358" max="4358" width="17.44140625" style="62" customWidth="1"/>
    <col min="4359" max="4359" width="58.109375" style="62" customWidth="1"/>
    <col min="4360" max="4608" width="9" style="62"/>
    <col min="4609" max="4609" width="6.33203125" style="62" customWidth="1"/>
    <col min="4610" max="4610" width="23.33203125" style="62" customWidth="1"/>
    <col min="4611" max="4611" width="125.44140625" style="62" customWidth="1"/>
    <col min="4612" max="4613" width="8.33203125" style="62" customWidth="1"/>
    <col min="4614" max="4614" width="17.44140625" style="62" customWidth="1"/>
    <col min="4615" max="4615" width="58.109375" style="62" customWidth="1"/>
    <col min="4616" max="4864" width="9" style="62"/>
    <col min="4865" max="4865" width="6.33203125" style="62" customWidth="1"/>
    <col min="4866" max="4866" width="23.33203125" style="62" customWidth="1"/>
    <col min="4867" max="4867" width="125.44140625" style="62" customWidth="1"/>
    <col min="4868" max="4869" width="8.33203125" style="62" customWidth="1"/>
    <col min="4870" max="4870" width="17.44140625" style="62" customWidth="1"/>
    <col min="4871" max="4871" width="58.109375" style="62" customWidth="1"/>
    <col min="4872" max="5120" width="9" style="62"/>
    <col min="5121" max="5121" width="6.33203125" style="62" customWidth="1"/>
    <col min="5122" max="5122" width="23.33203125" style="62" customWidth="1"/>
    <col min="5123" max="5123" width="125.44140625" style="62" customWidth="1"/>
    <col min="5124" max="5125" width="8.33203125" style="62" customWidth="1"/>
    <col min="5126" max="5126" width="17.44140625" style="62" customWidth="1"/>
    <col min="5127" max="5127" width="58.109375" style="62" customWidth="1"/>
    <col min="5128" max="5376" width="9" style="62"/>
    <col min="5377" max="5377" width="6.33203125" style="62" customWidth="1"/>
    <col min="5378" max="5378" width="23.33203125" style="62" customWidth="1"/>
    <col min="5379" max="5379" width="125.44140625" style="62" customWidth="1"/>
    <col min="5380" max="5381" width="8.33203125" style="62" customWidth="1"/>
    <col min="5382" max="5382" width="17.44140625" style="62" customWidth="1"/>
    <col min="5383" max="5383" width="58.109375" style="62" customWidth="1"/>
    <col min="5384" max="5632" width="9" style="62"/>
    <col min="5633" max="5633" width="6.33203125" style="62" customWidth="1"/>
    <col min="5634" max="5634" width="23.33203125" style="62" customWidth="1"/>
    <col min="5635" max="5635" width="125.44140625" style="62" customWidth="1"/>
    <col min="5636" max="5637" width="8.33203125" style="62" customWidth="1"/>
    <col min="5638" max="5638" width="17.44140625" style="62" customWidth="1"/>
    <col min="5639" max="5639" width="58.109375" style="62" customWidth="1"/>
    <col min="5640" max="5888" width="9" style="62"/>
    <col min="5889" max="5889" width="6.33203125" style="62" customWidth="1"/>
    <col min="5890" max="5890" width="23.33203125" style="62" customWidth="1"/>
    <col min="5891" max="5891" width="125.44140625" style="62" customWidth="1"/>
    <col min="5892" max="5893" width="8.33203125" style="62" customWidth="1"/>
    <col min="5894" max="5894" width="17.44140625" style="62" customWidth="1"/>
    <col min="5895" max="5895" width="58.109375" style="62" customWidth="1"/>
    <col min="5896" max="6144" width="9" style="62"/>
    <col min="6145" max="6145" width="6.33203125" style="62" customWidth="1"/>
    <col min="6146" max="6146" width="23.33203125" style="62" customWidth="1"/>
    <col min="6147" max="6147" width="125.44140625" style="62" customWidth="1"/>
    <col min="6148" max="6149" width="8.33203125" style="62" customWidth="1"/>
    <col min="6150" max="6150" width="17.44140625" style="62" customWidth="1"/>
    <col min="6151" max="6151" width="58.109375" style="62" customWidth="1"/>
    <col min="6152" max="6400" width="9" style="62"/>
    <col min="6401" max="6401" width="6.33203125" style="62" customWidth="1"/>
    <col min="6402" max="6402" width="23.33203125" style="62" customWidth="1"/>
    <col min="6403" max="6403" width="125.44140625" style="62" customWidth="1"/>
    <col min="6404" max="6405" width="8.33203125" style="62" customWidth="1"/>
    <col min="6406" max="6406" width="17.44140625" style="62" customWidth="1"/>
    <col min="6407" max="6407" width="58.109375" style="62" customWidth="1"/>
    <col min="6408" max="6656" width="9" style="62"/>
    <col min="6657" max="6657" width="6.33203125" style="62" customWidth="1"/>
    <col min="6658" max="6658" width="23.33203125" style="62" customWidth="1"/>
    <col min="6659" max="6659" width="125.44140625" style="62" customWidth="1"/>
    <col min="6660" max="6661" width="8.33203125" style="62" customWidth="1"/>
    <col min="6662" max="6662" width="17.44140625" style="62" customWidth="1"/>
    <col min="6663" max="6663" width="58.109375" style="62" customWidth="1"/>
    <col min="6664" max="6912" width="9" style="62"/>
    <col min="6913" max="6913" width="6.33203125" style="62" customWidth="1"/>
    <col min="6914" max="6914" width="23.33203125" style="62" customWidth="1"/>
    <col min="6915" max="6915" width="125.44140625" style="62" customWidth="1"/>
    <col min="6916" max="6917" width="8.33203125" style="62" customWidth="1"/>
    <col min="6918" max="6918" width="17.44140625" style="62" customWidth="1"/>
    <col min="6919" max="6919" width="58.109375" style="62" customWidth="1"/>
    <col min="6920" max="7168" width="9" style="62"/>
    <col min="7169" max="7169" width="6.33203125" style="62" customWidth="1"/>
    <col min="7170" max="7170" width="23.33203125" style="62" customWidth="1"/>
    <col min="7171" max="7171" width="125.44140625" style="62" customWidth="1"/>
    <col min="7172" max="7173" width="8.33203125" style="62" customWidth="1"/>
    <col min="7174" max="7174" width="17.44140625" style="62" customWidth="1"/>
    <col min="7175" max="7175" width="58.109375" style="62" customWidth="1"/>
    <col min="7176" max="7424" width="9" style="62"/>
    <col min="7425" max="7425" width="6.33203125" style="62" customWidth="1"/>
    <col min="7426" max="7426" width="23.33203125" style="62" customWidth="1"/>
    <col min="7427" max="7427" width="125.44140625" style="62" customWidth="1"/>
    <col min="7428" max="7429" width="8.33203125" style="62" customWidth="1"/>
    <col min="7430" max="7430" width="17.44140625" style="62" customWidth="1"/>
    <col min="7431" max="7431" width="58.109375" style="62" customWidth="1"/>
    <col min="7432" max="7680" width="9" style="62"/>
    <col min="7681" max="7681" width="6.33203125" style="62" customWidth="1"/>
    <col min="7682" max="7682" width="23.33203125" style="62" customWidth="1"/>
    <col min="7683" max="7683" width="125.44140625" style="62" customWidth="1"/>
    <col min="7684" max="7685" width="8.33203125" style="62" customWidth="1"/>
    <col min="7686" max="7686" width="17.44140625" style="62" customWidth="1"/>
    <col min="7687" max="7687" width="58.109375" style="62" customWidth="1"/>
    <col min="7688" max="7936" width="9" style="62"/>
    <col min="7937" max="7937" width="6.33203125" style="62" customWidth="1"/>
    <col min="7938" max="7938" width="23.33203125" style="62" customWidth="1"/>
    <col min="7939" max="7939" width="125.44140625" style="62" customWidth="1"/>
    <col min="7940" max="7941" width="8.33203125" style="62" customWidth="1"/>
    <col min="7942" max="7942" width="17.44140625" style="62" customWidth="1"/>
    <col min="7943" max="7943" width="58.109375" style="62" customWidth="1"/>
    <col min="7944" max="8192" width="9" style="62"/>
    <col min="8193" max="8193" width="6.33203125" style="62" customWidth="1"/>
    <col min="8194" max="8194" width="23.33203125" style="62" customWidth="1"/>
    <col min="8195" max="8195" width="125.44140625" style="62" customWidth="1"/>
    <col min="8196" max="8197" width="8.33203125" style="62" customWidth="1"/>
    <col min="8198" max="8198" width="17.44140625" style="62" customWidth="1"/>
    <col min="8199" max="8199" width="58.109375" style="62" customWidth="1"/>
    <col min="8200" max="8448" width="9" style="62"/>
    <col min="8449" max="8449" width="6.33203125" style="62" customWidth="1"/>
    <col min="8450" max="8450" width="23.33203125" style="62" customWidth="1"/>
    <col min="8451" max="8451" width="125.44140625" style="62" customWidth="1"/>
    <col min="8452" max="8453" width="8.33203125" style="62" customWidth="1"/>
    <col min="8454" max="8454" width="17.44140625" style="62" customWidth="1"/>
    <col min="8455" max="8455" width="58.109375" style="62" customWidth="1"/>
    <col min="8456" max="8704" width="9" style="62"/>
    <col min="8705" max="8705" width="6.33203125" style="62" customWidth="1"/>
    <col min="8706" max="8706" width="23.33203125" style="62" customWidth="1"/>
    <col min="8707" max="8707" width="125.44140625" style="62" customWidth="1"/>
    <col min="8708" max="8709" width="8.33203125" style="62" customWidth="1"/>
    <col min="8710" max="8710" width="17.44140625" style="62" customWidth="1"/>
    <col min="8711" max="8711" width="58.109375" style="62" customWidth="1"/>
    <col min="8712" max="8960" width="9" style="62"/>
    <col min="8961" max="8961" width="6.33203125" style="62" customWidth="1"/>
    <col min="8962" max="8962" width="23.33203125" style="62" customWidth="1"/>
    <col min="8963" max="8963" width="125.44140625" style="62" customWidth="1"/>
    <col min="8964" max="8965" width="8.33203125" style="62" customWidth="1"/>
    <col min="8966" max="8966" width="17.44140625" style="62" customWidth="1"/>
    <col min="8967" max="8967" width="58.109375" style="62" customWidth="1"/>
    <col min="8968" max="9216" width="9" style="62"/>
    <col min="9217" max="9217" width="6.33203125" style="62" customWidth="1"/>
    <col min="9218" max="9218" width="23.33203125" style="62" customWidth="1"/>
    <col min="9219" max="9219" width="125.44140625" style="62" customWidth="1"/>
    <col min="9220" max="9221" width="8.33203125" style="62" customWidth="1"/>
    <col min="9222" max="9222" width="17.44140625" style="62" customWidth="1"/>
    <col min="9223" max="9223" width="58.109375" style="62" customWidth="1"/>
    <col min="9224" max="9472" width="9" style="62"/>
    <col min="9473" max="9473" width="6.33203125" style="62" customWidth="1"/>
    <col min="9474" max="9474" width="23.33203125" style="62" customWidth="1"/>
    <col min="9475" max="9475" width="125.44140625" style="62" customWidth="1"/>
    <col min="9476" max="9477" width="8.33203125" style="62" customWidth="1"/>
    <col min="9478" max="9478" width="17.44140625" style="62" customWidth="1"/>
    <col min="9479" max="9479" width="58.109375" style="62" customWidth="1"/>
    <col min="9480" max="9728" width="9" style="62"/>
    <col min="9729" max="9729" width="6.33203125" style="62" customWidth="1"/>
    <col min="9730" max="9730" width="23.33203125" style="62" customWidth="1"/>
    <col min="9731" max="9731" width="125.44140625" style="62" customWidth="1"/>
    <col min="9732" max="9733" width="8.33203125" style="62" customWidth="1"/>
    <col min="9734" max="9734" width="17.44140625" style="62" customWidth="1"/>
    <col min="9735" max="9735" width="58.109375" style="62" customWidth="1"/>
    <col min="9736" max="9984" width="9" style="62"/>
    <col min="9985" max="9985" width="6.33203125" style="62" customWidth="1"/>
    <col min="9986" max="9986" width="23.33203125" style="62" customWidth="1"/>
    <col min="9987" max="9987" width="125.44140625" style="62" customWidth="1"/>
    <col min="9988" max="9989" width="8.33203125" style="62" customWidth="1"/>
    <col min="9990" max="9990" width="17.44140625" style="62" customWidth="1"/>
    <col min="9991" max="9991" width="58.109375" style="62" customWidth="1"/>
    <col min="9992" max="10240" width="9" style="62"/>
    <col min="10241" max="10241" width="6.33203125" style="62" customWidth="1"/>
    <col min="10242" max="10242" width="23.33203125" style="62" customWidth="1"/>
    <col min="10243" max="10243" width="125.44140625" style="62" customWidth="1"/>
    <col min="10244" max="10245" width="8.33203125" style="62" customWidth="1"/>
    <col min="10246" max="10246" width="17.44140625" style="62" customWidth="1"/>
    <col min="10247" max="10247" width="58.109375" style="62" customWidth="1"/>
    <col min="10248" max="10496" width="9" style="62"/>
    <col min="10497" max="10497" width="6.33203125" style="62" customWidth="1"/>
    <col min="10498" max="10498" width="23.33203125" style="62" customWidth="1"/>
    <col min="10499" max="10499" width="125.44140625" style="62" customWidth="1"/>
    <col min="10500" max="10501" width="8.33203125" style="62" customWidth="1"/>
    <col min="10502" max="10502" width="17.44140625" style="62" customWidth="1"/>
    <col min="10503" max="10503" width="58.109375" style="62" customWidth="1"/>
    <col min="10504" max="10752" width="9" style="62"/>
    <col min="10753" max="10753" width="6.33203125" style="62" customWidth="1"/>
    <col min="10754" max="10754" width="23.33203125" style="62" customWidth="1"/>
    <col min="10755" max="10755" width="125.44140625" style="62" customWidth="1"/>
    <col min="10756" max="10757" width="8.33203125" style="62" customWidth="1"/>
    <col min="10758" max="10758" width="17.44140625" style="62" customWidth="1"/>
    <col min="10759" max="10759" width="58.109375" style="62" customWidth="1"/>
    <col min="10760" max="11008" width="9" style="62"/>
    <col min="11009" max="11009" width="6.33203125" style="62" customWidth="1"/>
    <col min="11010" max="11010" width="23.33203125" style="62" customWidth="1"/>
    <col min="11011" max="11011" width="125.44140625" style="62" customWidth="1"/>
    <col min="11012" max="11013" width="8.33203125" style="62" customWidth="1"/>
    <col min="11014" max="11014" width="17.44140625" style="62" customWidth="1"/>
    <col min="11015" max="11015" width="58.109375" style="62" customWidth="1"/>
    <col min="11016" max="11264" width="9" style="62"/>
    <col min="11265" max="11265" width="6.33203125" style="62" customWidth="1"/>
    <col min="11266" max="11266" width="23.33203125" style="62" customWidth="1"/>
    <col min="11267" max="11267" width="125.44140625" style="62" customWidth="1"/>
    <col min="11268" max="11269" width="8.33203125" style="62" customWidth="1"/>
    <col min="11270" max="11270" width="17.44140625" style="62" customWidth="1"/>
    <col min="11271" max="11271" width="58.109375" style="62" customWidth="1"/>
    <col min="11272" max="11520" width="9" style="62"/>
    <col min="11521" max="11521" width="6.33203125" style="62" customWidth="1"/>
    <col min="11522" max="11522" width="23.33203125" style="62" customWidth="1"/>
    <col min="11523" max="11523" width="125.44140625" style="62" customWidth="1"/>
    <col min="11524" max="11525" width="8.33203125" style="62" customWidth="1"/>
    <col min="11526" max="11526" width="17.44140625" style="62" customWidth="1"/>
    <col min="11527" max="11527" width="58.109375" style="62" customWidth="1"/>
    <col min="11528" max="11776" width="9" style="62"/>
    <col min="11777" max="11777" width="6.33203125" style="62" customWidth="1"/>
    <col min="11778" max="11778" width="23.33203125" style="62" customWidth="1"/>
    <col min="11779" max="11779" width="125.44140625" style="62" customWidth="1"/>
    <col min="11780" max="11781" width="8.33203125" style="62" customWidth="1"/>
    <col min="11782" max="11782" width="17.44140625" style="62" customWidth="1"/>
    <col min="11783" max="11783" width="58.109375" style="62" customWidth="1"/>
    <col min="11784" max="12032" width="9" style="62"/>
    <col min="12033" max="12033" width="6.33203125" style="62" customWidth="1"/>
    <col min="12034" max="12034" width="23.33203125" style="62" customWidth="1"/>
    <col min="12035" max="12035" width="125.44140625" style="62" customWidth="1"/>
    <col min="12036" max="12037" width="8.33203125" style="62" customWidth="1"/>
    <col min="12038" max="12038" width="17.44140625" style="62" customWidth="1"/>
    <col min="12039" max="12039" width="58.109375" style="62" customWidth="1"/>
    <col min="12040" max="12288" width="9" style="62"/>
    <col min="12289" max="12289" width="6.33203125" style="62" customWidth="1"/>
    <col min="12290" max="12290" width="23.33203125" style="62" customWidth="1"/>
    <col min="12291" max="12291" width="125.44140625" style="62" customWidth="1"/>
    <col min="12292" max="12293" width="8.33203125" style="62" customWidth="1"/>
    <col min="12294" max="12294" width="17.44140625" style="62" customWidth="1"/>
    <col min="12295" max="12295" width="58.109375" style="62" customWidth="1"/>
    <col min="12296" max="12544" width="9" style="62"/>
    <col min="12545" max="12545" width="6.33203125" style="62" customWidth="1"/>
    <col min="12546" max="12546" width="23.33203125" style="62" customWidth="1"/>
    <col min="12547" max="12547" width="125.44140625" style="62" customWidth="1"/>
    <col min="12548" max="12549" width="8.33203125" style="62" customWidth="1"/>
    <col min="12550" max="12550" width="17.44140625" style="62" customWidth="1"/>
    <col min="12551" max="12551" width="58.109375" style="62" customWidth="1"/>
    <col min="12552" max="12800" width="9" style="62"/>
    <col min="12801" max="12801" width="6.33203125" style="62" customWidth="1"/>
    <col min="12802" max="12802" width="23.33203125" style="62" customWidth="1"/>
    <col min="12803" max="12803" width="125.44140625" style="62" customWidth="1"/>
    <col min="12804" max="12805" width="8.33203125" style="62" customWidth="1"/>
    <col min="12806" max="12806" width="17.44140625" style="62" customWidth="1"/>
    <col min="12807" max="12807" width="58.109375" style="62" customWidth="1"/>
    <col min="12808" max="13056" width="9" style="62"/>
    <col min="13057" max="13057" width="6.33203125" style="62" customWidth="1"/>
    <col min="13058" max="13058" width="23.33203125" style="62" customWidth="1"/>
    <col min="13059" max="13059" width="125.44140625" style="62" customWidth="1"/>
    <col min="13060" max="13061" width="8.33203125" style="62" customWidth="1"/>
    <col min="13062" max="13062" width="17.44140625" style="62" customWidth="1"/>
    <col min="13063" max="13063" width="58.109375" style="62" customWidth="1"/>
    <col min="13064" max="13312" width="9" style="62"/>
    <col min="13313" max="13313" width="6.33203125" style="62" customWidth="1"/>
    <col min="13314" max="13314" width="23.33203125" style="62" customWidth="1"/>
    <col min="13315" max="13315" width="125.44140625" style="62" customWidth="1"/>
    <col min="13316" max="13317" width="8.33203125" style="62" customWidth="1"/>
    <col min="13318" max="13318" width="17.44140625" style="62" customWidth="1"/>
    <col min="13319" max="13319" width="58.109375" style="62" customWidth="1"/>
    <col min="13320" max="13568" width="9" style="62"/>
    <col min="13569" max="13569" width="6.33203125" style="62" customWidth="1"/>
    <col min="13570" max="13570" width="23.33203125" style="62" customWidth="1"/>
    <col min="13571" max="13571" width="125.44140625" style="62" customWidth="1"/>
    <col min="13572" max="13573" width="8.33203125" style="62" customWidth="1"/>
    <col min="13574" max="13574" width="17.44140625" style="62" customWidth="1"/>
    <col min="13575" max="13575" width="58.109375" style="62" customWidth="1"/>
    <col min="13576" max="13824" width="9" style="62"/>
    <col min="13825" max="13825" width="6.33203125" style="62" customWidth="1"/>
    <col min="13826" max="13826" width="23.33203125" style="62" customWidth="1"/>
    <col min="13827" max="13827" width="125.44140625" style="62" customWidth="1"/>
    <col min="13828" max="13829" width="8.33203125" style="62" customWidth="1"/>
    <col min="13830" max="13830" width="17.44140625" style="62" customWidth="1"/>
    <col min="13831" max="13831" width="58.109375" style="62" customWidth="1"/>
    <col min="13832" max="14080" width="9" style="62"/>
    <col min="14081" max="14081" width="6.33203125" style="62" customWidth="1"/>
    <col min="14082" max="14082" width="23.33203125" style="62" customWidth="1"/>
    <col min="14083" max="14083" width="125.44140625" style="62" customWidth="1"/>
    <col min="14084" max="14085" width="8.33203125" style="62" customWidth="1"/>
    <col min="14086" max="14086" width="17.44140625" style="62" customWidth="1"/>
    <col min="14087" max="14087" width="58.109375" style="62" customWidth="1"/>
    <col min="14088" max="14336" width="9" style="62"/>
    <col min="14337" max="14337" width="6.33203125" style="62" customWidth="1"/>
    <col min="14338" max="14338" width="23.33203125" style="62" customWidth="1"/>
    <col min="14339" max="14339" width="125.44140625" style="62" customWidth="1"/>
    <col min="14340" max="14341" width="8.33203125" style="62" customWidth="1"/>
    <col min="14342" max="14342" width="17.44140625" style="62" customWidth="1"/>
    <col min="14343" max="14343" width="58.109375" style="62" customWidth="1"/>
    <col min="14344" max="14592" width="9" style="62"/>
    <col min="14593" max="14593" width="6.33203125" style="62" customWidth="1"/>
    <col min="14594" max="14594" width="23.33203125" style="62" customWidth="1"/>
    <col min="14595" max="14595" width="125.44140625" style="62" customWidth="1"/>
    <col min="14596" max="14597" width="8.33203125" style="62" customWidth="1"/>
    <col min="14598" max="14598" width="17.44140625" style="62" customWidth="1"/>
    <col min="14599" max="14599" width="58.109375" style="62" customWidth="1"/>
    <col min="14600" max="14848" width="9" style="62"/>
    <col min="14849" max="14849" width="6.33203125" style="62" customWidth="1"/>
    <col min="14850" max="14850" width="23.33203125" style="62" customWidth="1"/>
    <col min="14851" max="14851" width="125.44140625" style="62" customWidth="1"/>
    <col min="14852" max="14853" width="8.33203125" style="62" customWidth="1"/>
    <col min="14854" max="14854" width="17.44140625" style="62" customWidth="1"/>
    <col min="14855" max="14855" width="58.109375" style="62" customWidth="1"/>
    <col min="14856" max="15104" width="9" style="62"/>
    <col min="15105" max="15105" width="6.33203125" style="62" customWidth="1"/>
    <col min="15106" max="15106" width="23.33203125" style="62" customWidth="1"/>
    <col min="15107" max="15107" width="125.44140625" style="62" customWidth="1"/>
    <col min="15108" max="15109" width="8.33203125" style="62" customWidth="1"/>
    <col min="15110" max="15110" width="17.44140625" style="62" customWidth="1"/>
    <col min="15111" max="15111" width="58.109375" style="62" customWidth="1"/>
    <col min="15112" max="15360" width="9" style="62"/>
    <col min="15361" max="15361" width="6.33203125" style="62" customWidth="1"/>
    <col min="15362" max="15362" width="23.33203125" style="62" customWidth="1"/>
    <col min="15363" max="15363" width="125.44140625" style="62" customWidth="1"/>
    <col min="15364" max="15365" width="8.33203125" style="62" customWidth="1"/>
    <col min="15366" max="15366" width="17.44140625" style="62" customWidth="1"/>
    <col min="15367" max="15367" width="58.109375" style="62" customWidth="1"/>
    <col min="15368" max="15616" width="9" style="62"/>
    <col min="15617" max="15617" width="6.33203125" style="62" customWidth="1"/>
    <col min="15618" max="15618" width="23.33203125" style="62" customWidth="1"/>
    <col min="15619" max="15619" width="125.44140625" style="62" customWidth="1"/>
    <col min="15620" max="15621" width="8.33203125" style="62" customWidth="1"/>
    <col min="15622" max="15622" width="17.44140625" style="62" customWidth="1"/>
    <col min="15623" max="15623" width="58.109375" style="62" customWidth="1"/>
    <col min="15624" max="15872" width="9" style="62"/>
    <col min="15873" max="15873" width="6.33203125" style="62" customWidth="1"/>
    <col min="15874" max="15874" width="23.33203125" style="62" customWidth="1"/>
    <col min="15875" max="15875" width="125.44140625" style="62" customWidth="1"/>
    <col min="15876" max="15877" width="8.33203125" style="62" customWidth="1"/>
    <col min="15878" max="15878" width="17.44140625" style="62" customWidth="1"/>
    <col min="15879" max="15879" width="58.109375" style="62" customWidth="1"/>
    <col min="15880" max="16128" width="9" style="62"/>
    <col min="16129" max="16129" width="6.33203125" style="62" customWidth="1"/>
    <col min="16130" max="16130" width="23.33203125" style="62" customWidth="1"/>
    <col min="16131" max="16131" width="125.44140625" style="62" customWidth="1"/>
    <col min="16132" max="16133" width="8.33203125" style="62" customWidth="1"/>
    <col min="16134" max="16134" width="17.44140625" style="62" customWidth="1"/>
    <col min="16135" max="16135" width="58.109375" style="62" customWidth="1"/>
    <col min="16136" max="16384" width="9" style="62"/>
  </cols>
  <sheetData>
    <row r="1" spans="1:7" ht="23.25" customHeight="1" x14ac:dyDescent="0.3">
      <c r="A1" s="57"/>
      <c r="F1" s="60" t="s">
        <v>231</v>
      </c>
    </row>
    <row r="2" spans="1:7" ht="23.25" customHeight="1" x14ac:dyDescent="0.3">
      <c r="A2" s="63" t="s">
        <v>232</v>
      </c>
      <c r="B2" s="64"/>
      <c r="C2" s="64"/>
      <c r="D2" s="65"/>
      <c r="E2" s="65"/>
      <c r="F2" s="66"/>
    </row>
    <row r="3" spans="1:7" x14ac:dyDescent="0.3">
      <c r="F3" s="67" t="s">
        <v>233</v>
      </c>
    </row>
    <row r="4" spans="1:7" s="70" customFormat="1" ht="65.3" customHeight="1" x14ac:dyDescent="0.3">
      <c r="A4" s="68" t="s">
        <v>234</v>
      </c>
      <c r="B4" s="68" t="s">
        <v>235</v>
      </c>
      <c r="C4" s="68" t="s">
        <v>236</v>
      </c>
      <c r="D4" s="68" t="s">
        <v>237</v>
      </c>
      <c r="E4" s="68" t="s">
        <v>238</v>
      </c>
      <c r="F4" s="69" t="s">
        <v>239</v>
      </c>
    </row>
    <row r="5" spans="1:7" s="75" customFormat="1" ht="29.3" customHeight="1" x14ac:dyDescent="0.3">
      <c r="A5" s="71" t="s">
        <v>240</v>
      </c>
      <c r="B5" s="72" t="s">
        <v>183</v>
      </c>
      <c r="C5" s="72"/>
      <c r="D5" s="73"/>
      <c r="E5" s="73"/>
      <c r="F5" s="74"/>
      <c r="G5" s="70"/>
    </row>
    <row r="6" spans="1:7" ht="120.8" customHeight="1" x14ac:dyDescent="0.3">
      <c r="A6" s="76">
        <v>1</v>
      </c>
      <c r="B6" s="77" t="s">
        <v>190</v>
      </c>
      <c r="C6" s="78" t="s">
        <v>241</v>
      </c>
      <c r="D6" s="79" t="s">
        <v>146</v>
      </c>
      <c r="E6" s="76">
        <v>1</v>
      </c>
      <c r="F6" s="80">
        <v>22000000</v>
      </c>
    </row>
    <row r="7" spans="1:7" ht="119.3" customHeight="1" x14ac:dyDescent="0.3">
      <c r="A7" s="81">
        <v>2</v>
      </c>
      <c r="B7" s="82" t="s">
        <v>191</v>
      </c>
      <c r="C7" s="78" t="s">
        <v>242</v>
      </c>
      <c r="D7" s="79" t="s">
        <v>146</v>
      </c>
      <c r="E7" s="76">
        <v>1</v>
      </c>
      <c r="F7" s="80">
        <v>5250000</v>
      </c>
    </row>
    <row r="8" spans="1:7" ht="119.3" customHeight="1" x14ac:dyDescent="0.3">
      <c r="A8" s="81"/>
      <c r="B8" s="82" t="s">
        <v>192</v>
      </c>
      <c r="C8" s="78" t="s">
        <v>243</v>
      </c>
      <c r="D8" s="79" t="s">
        <v>146</v>
      </c>
      <c r="E8" s="76">
        <v>1</v>
      </c>
      <c r="F8" s="80">
        <v>10980000</v>
      </c>
      <c r="G8" s="83" t="s">
        <v>244</v>
      </c>
    </row>
    <row r="9" spans="1:7" ht="156.80000000000001" customHeight="1" x14ac:dyDescent="0.3">
      <c r="A9" s="76">
        <v>3</v>
      </c>
      <c r="B9" s="77" t="s">
        <v>193</v>
      </c>
      <c r="C9" s="78" t="s">
        <v>245</v>
      </c>
      <c r="D9" s="79" t="s">
        <v>146</v>
      </c>
      <c r="E9" s="76">
        <v>1</v>
      </c>
      <c r="F9" s="80">
        <v>75400000</v>
      </c>
      <c r="G9" s="83" t="s">
        <v>246</v>
      </c>
    </row>
    <row r="10" spans="1:7" ht="150.75" customHeight="1" x14ac:dyDescent="0.3">
      <c r="A10" s="81">
        <v>4</v>
      </c>
      <c r="B10" s="77" t="s">
        <v>247</v>
      </c>
      <c r="C10" s="78" t="s">
        <v>248</v>
      </c>
      <c r="D10" s="79" t="s">
        <v>146</v>
      </c>
      <c r="E10" s="76">
        <v>1</v>
      </c>
      <c r="F10" s="80">
        <v>30000000</v>
      </c>
      <c r="G10" s="84" t="s">
        <v>249</v>
      </c>
    </row>
    <row r="11" spans="1:7" ht="192.8" customHeight="1" x14ac:dyDescent="0.3">
      <c r="A11" s="76">
        <v>5</v>
      </c>
      <c r="B11" s="77" t="s">
        <v>195</v>
      </c>
      <c r="C11" s="78" t="s">
        <v>250</v>
      </c>
      <c r="D11" s="79" t="s">
        <v>159</v>
      </c>
      <c r="E11" s="76">
        <v>1</v>
      </c>
      <c r="F11" s="80">
        <v>11048000</v>
      </c>
      <c r="G11" s="84" t="s">
        <v>251</v>
      </c>
    </row>
    <row r="12" spans="1:7" ht="225.85" x14ac:dyDescent="0.3">
      <c r="A12" s="81">
        <v>6</v>
      </c>
      <c r="B12" s="82" t="s">
        <v>196</v>
      </c>
      <c r="C12" s="78" t="s">
        <v>252</v>
      </c>
      <c r="D12" s="79" t="s">
        <v>159</v>
      </c>
      <c r="E12" s="76">
        <v>1</v>
      </c>
      <c r="F12" s="80">
        <v>23000000</v>
      </c>
    </row>
    <row r="13" spans="1:7" ht="119.15" x14ac:dyDescent="0.3">
      <c r="A13" s="76">
        <v>7</v>
      </c>
      <c r="B13" s="82" t="s">
        <v>253</v>
      </c>
      <c r="C13" s="85" t="s">
        <v>254</v>
      </c>
      <c r="D13" s="79" t="s">
        <v>159</v>
      </c>
      <c r="E13" s="76">
        <v>1</v>
      </c>
      <c r="F13" s="80">
        <v>8300000</v>
      </c>
    </row>
    <row r="14" spans="1:7" ht="90.35" x14ac:dyDescent="0.3">
      <c r="A14" s="81">
        <v>8</v>
      </c>
      <c r="B14" s="77" t="s">
        <v>198</v>
      </c>
      <c r="C14" s="78" t="s">
        <v>255</v>
      </c>
      <c r="D14" s="79" t="s">
        <v>146</v>
      </c>
      <c r="E14" s="76">
        <v>1</v>
      </c>
      <c r="F14" s="80">
        <v>20700000</v>
      </c>
    </row>
    <row r="15" spans="1:7" ht="135.5" x14ac:dyDescent="0.3">
      <c r="A15" s="76">
        <v>9</v>
      </c>
      <c r="B15" s="77" t="s">
        <v>199</v>
      </c>
      <c r="C15" s="78" t="s">
        <v>256</v>
      </c>
      <c r="D15" s="79" t="s">
        <v>146</v>
      </c>
      <c r="E15" s="76">
        <v>1</v>
      </c>
      <c r="F15" s="80">
        <v>11700000</v>
      </c>
    </row>
    <row r="16" spans="1:7" ht="180.65" x14ac:dyDescent="0.3">
      <c r="A16" s="81">
        <v>10</v>
      </c>
      <c r="B16" s="77" t="s">
        <v>257</v>
      </c>
      <c r="C16" s="78" t="s">
        <v>258</v>
      </c>
      <c r="D16" s="79" t="s">
        <v>146</v>
      </c>
      <c r="E16" s="76">
        <v>1</v>
      </c>
      <c r="F16" s="80">
        <v>64200000</v>
      </c>
    </row>
    <row r="17" spans="1:10" s="75" customFormat="1" ht="36" customHeight="1" x14ac:dyDescent="0.3">
      <c r="A17" s="71" t="s">
        <v>259</v>
      </c>
      <c r="B17" s="72" t="s">
        <v>136</v>
      </c>
      <c r="C17" s="72"/>
      <c r="D17" s="73"/>
      <c r="E17" s="71"/>
      <c r="F17" s="80"/>
      <c r="G17" s="70"/>
    </row>
    <row r="18" spans="1:10" s="61" customFormat="1" ht="180.65" x14ac:dyDescent="0.3">
      <c r="A18" s="76">
        <v>1</v>
      </c>
      <c r="B18" s="77" t="s">
        <v>145</v>
      </c>
      <c r="C18" s="78" t="s">
        <v>260</v>
      </c>
      <c r="D18" s="79" t="s">
        <v>146</v>
      </c>
      <c r="E18" s="76">
        <v>1</v>
      </c>
      <c r="F18" s="80">
        <v>800000</v>
      </c>
      <c r="H18" s="62"/>
      <c r="I18" s="62"/>
      <c r="J18" s="62"/>
    </row>
    <row r="19" spans="1:10" s="61" customFormat="1" ht="135.5" x14ac:dyDescent="0.3">
      <c r="A19" s="76">
        <v>2</v>
      </c>
      <c r="B19" s="77" t="s">
        <v>147</v>
      </c>
      <c r="C19" s="78" t="s">
        <v>261</v>
      </c>
      <c r="D19" s="79" t="s">
        <v>146</v>
      </c>
      <c r="E19" s="76">
        <v>1</v>
      </c>
      <c r="F19" s="80">
        <v>340000</v>
      </c>
      <c r="H19" s="62"/>
      <c r="I19" s="62"/>
      <c r="J19" s="62"/>
    </row>
    <row r="20" spans="1:10" s="61" customFormat="1" ht="105.4" x14ac:dyDescent="0.3">
      <c r="A20" s="76">
        <v>3</v>
      </c>
      <c r="B20" s="77" t="s">
        <v>148</v>
      </c>
      <c r="C20" s="78" t="s">
        <v>262</v>
      </c>
      <c r="D20" s="79" t="s">
        <v>146</v>
      </c>
      <c r="E20" s="76">
        <v>1</v>
      </c>
      <c r="F20" s="80">
        <v>600000</v>
      </c>
      <c r="H20" s="62"/>
      <c r="I20" s="62"/>
      <c r="J20" s="62"/>
    </row>
    <row r="21" spans="1:10" s="61" customFormat="1" ht="90.35" x14ac:dyDescent="0.3">
      <c r="A21" s="76">
        <v>4</v>
      </c>
      <c r="B21" s="77" t="s">
        <v>149</v>
      </c>
      <c r="C21" s="78" t="s">
        <v>263</v>
      </c>
      <c r="D21" s="79" t="s">
        <v>146</v>
      </c>
      <c r="E21" s="76">
        <v>1</v>
      </c>
      <c r="F21" s="80">
        <v>340000</v>
      </c>
      <c r="H21" s="62"/>
      <c r="I21" s="62"/>
      <c r="J21" s="62"/>
    </row>
    <row r="22" spans="1:10" s="61" customFormat="1" ht="75.3" x14ac:dyDescent="0.3">
      <c r="A22" s="76">
        <v>5</v>
      </c>
      <c r="B22" s="77" t="s">
        <v>150</v>
      </c>
      <c r="C22" s="78" t="s">
        <v>264</v>
      </c>
      <c r="D22" s="79" t="s">
        <v>146</v>
      </c>
      <c r="E22" s="76">
        <v>1</v>
      </c>
      <c r="F22" s="80">
        <v>120000</v>
      </c>
      <c r="H22" s="62"/>
      <c r="I22" s="62"/>
      <c r="J22" s="62"/>
    </row>
    <row r="23" spans="1:10" s="61" customFormat="1" ht="75.3" x14ac:dyDescent="0.3">
      <c r="A23" s="76">
        <v>6</v>
      </c>
      <c r="B23" s="77" t="s">
        <v>151</v>
      </c>
      <c r="C23" s="78" t="s">
        <v>265</v>
      </c>
      <c r="D23" s="79" t="s">
        <v>146</v>
      </c>
      <c r="E23" s="76">
        <v>1</v>
      </c>
      <c r="F23" s="80">
        <v>1750000</v>
      </c>
      <c r="H23" s="62"/>
      <c r="I23" s="62"/>
      <c r="J23" s="62"/>
    </row>
    <row r="24" spans="1:10" s="61" customFormat="1" ht="75.3" x14ac:dyDescent="0.3">
      <c r="A24" s="76">
        <v>7</v>
      </c>
      <c r="B24" s="77" t="s">
        <v>152</v>
      </c>
      <c r="C24" s="78" t="s">
        <v>266</v>
      </c>
      <c r="D24" s="79" t="s">
        <v>146</v>
      </c>
      <c r="E24" s="76">
        <v>1</v>
      </c>
      <c r="F24" s="80">
        <v>2800000</v>
      </c>
      <c r="H24" s="62"/>
      <c r="I24" s="62"/>
      <c r="J24" s="62"/>
    </row>
    <row r="25" spans="1:10" s="61" customFormat="1" ht="60.25" x14ac:dyDescent="0.3">
      <c r="A25" s="76">
        <v>8</v>
      </c>
      <c r="B25" s="77" t="s">
        <v>153</v>
      </c>
      <c r="C25" s="78" t="s">
        <v>267</v>
      </c>
      <c r="D25" s="79" t="s">
        <v>146</v>
      </c>
      <c r="E25" s="76">
        <v>1</v>
      </c>
      <c r="F25" s="80">
        <v>166000</v>
      </c>
      <c r="H25" s="62"/>
      <c r="I25" s="62"/>
      <c r="J25" s="62"/>
    </row>
    <row r="26" spans="1:10" s="61" customFormat="1" ht="90.35" x14ac:dyDescent="0.3">
      <c r="A26" s="76">
        <v>9</v>
      </c>
      <c r="B26" s="77" t="s">
        <v>154</v>
      </c>
      <c r="C26" s="78" t="s">
        <v>268</v>
      </c>
      <c r="D26" s="79" t="s">
        <v>146</v>
      </c>
      <c r="E26" s="76">
        <v>1</v>
      </c>
      <c r="F26" s="80">
        <v>2000000</v>
      </c>
      <c r="H26" s="62"/>
      <c r="I26" s="62"/>
      <c r="J26" s="62"/>
    </row>
    <row r="27" spans="1:10" s="61" customFormat="1" ht="75.3" x14ac:dyDescent="0.3">
      <c r="A27" s="76">
        <v>10</v>
      </c>
      <c r="B27" s="77" t="s">
        <v>155</v>
      </c>
      <c r="C27" s="78" t="s">
        <v>269</v>
      </c>
      <c r="D27" s="79" t="s">
        <v>146</v>
      </c>
      <c r="E27" s="76">
        <v>1</v>
      </c>
      <c r="F27" s="80">
        <v>60000</v>
      </c>
      <c r="H27" s="62"/>
      <c r="I27" s="62"/>
      <c r="J27" s="62"/>
    </row>
    <row r="28" spans="1:10" s="61" customFormat="1" ht="75.3" x14ac:dyDescent="0.3">
      <c r="A28" s="76">
        <v>11</v>
      </c>
      <c r="B28" s="77" t="s">
        <v>156</v>
      </c>
      <c r="C28" s="78" t="s">
        <v>270</v>
      </c>
      <c r="D28" s="79" t="s">
        <v>146</v>
      </c>
      <c r="E28" s="76">
        <v>1</v>
      </c>
      <c r="F28" s="80">
        <v>80000</v>
      </c>
      <c r="H28" s="62"/>
      <c r="I28" s="62"/>
      <c r="J28" s="62"/>
    </row>
    <row r="29" spans="1:10" s="61" customFormat="1" ht="120.45" x14ac:dyDescent="0.3">
      <c r="A29" s="76">
        <v>12</v>
      </c>
      <c r="B29" s="77" t="s">
        <v>157</v>
      </c>
      <c r="C29" s="78" t="s">
        <v>271</v>
      </c>
      <c r="D29" s="79" t="s">
        <v>159</v>
      </c>
      <c r="E29" s="76">
        <v>1</v>
      </c>
      <c r="F29" s="80">
        <v>80000</v>
      </c>
      <c r="H29" s="62"/>
      <c r="I29" s="62"/>
      <c r="J29" s="62"/>
    </row>
    <row r="30" spans="1:10" s="61" customFormat="1" ht="75.3" x14ac:dyDescent="0.3">
      <c r="A30" s="76">
        <v>13</v>
      </c>
      <c r="B30" s="77" t="s">
        <v>158</v>
      </c>
      <c r="C30" s="78" t="s">
        <v>272</v>
      </c>
      <c r="D30" s="79" t="s">
        <v>159</v>
      </c>
      <c r="E30" s="76">
        <v>1</v>
      </c>
      <c r="F30" s="80">
        <v>110000</v>
      </c>
      <c r="H30" s="62"/>
      <c r="I30" s="62"/>
      <c r="J30" s="62"/>
    </row>
    <row r="31" spans="1:10" s="61" customFormat="1" ht="75.3" x14ac:dyDescent="0.3">
      <c r="A31" s="76">
        <v>14</v>
      </c>
      <c r="B31" s="77" t="s">
        <v>160</v>
      </c>
      <c r="C31" s="78" t="s">
        <v>273</v>
      </c>
      <c r="D31" s="79" t="s">
        <v>146</v>
      </c>
      <c r="E31" s="76">
        <v>1</v>
      </c>
      <c r="F31" s="80">
        <v>100000</v>
      </c>
      <c r="H31" s="62"/>
      <c r="I31" s="62"/>
      <c r="J31" s="62"/>
    </row>
    <row r="32" spans="1:10" s="61" customFormat="1" ht="45.2" x14ac:dyDescent="0.3">
      <c r="A32" s="76">
        <v>15</v>
      </c>
      <c r="B32" s="77" t="s">
        <v>161</v>
      </c>
      <c r="C32" s="78" t="s">
        <v>274</v>
      </c>
      <c r="D32" s="79" t="s">
        <v>146</v>
      </c>
      <c r="E32" s="76">
        <v>1</v>
      </c>
      <c r="F32" s="80">
        <v>50000</v>
      </c>
      <c r="H32" s="62"/>
      <c r="I32" s="62"/>
      <c r="J32" s="62"/>
    </row>
    <row r="33" spans="1:10" s="61" customFormat="1" ht="120.45" x14ac:dyDescent="0.3">
      <c r="A33" s="76">
        <v>16</v>
      </c>
      <c r="B33" s="77" t="s">
        <v>162</v>
      </c>
      <c r="C33" s="78" t="s">
        <v>275</v>
      </c>
      <c r="D33" s="79" t="s">
        <v>146</v>
      </c>
      <c r="E33" s="76">
        <v>1</v>
      </c>
      <c r="F33" s="80">
        <v>6400000</v>
      </c>
      <c r="H33" s="62"/>
      <c r="I33" s="62"/>
      <c r="J33" s="62"/>
    </row>
    <row r="34" spans="1:10" ht="150.55000000000001" x14ac:dyDescent="0.3">
      <c r="A34" s="76">
        <v>17</v>
      </c>
      <c r="B34" s="77" t="s">
        <v>163</v>
      </c>
      <c r="C34" s="86" t="s">
        <v>276</v>
      </c>
      <c r="D34" s="79" t="s">
        <v>146</v>
      </c>
      <c r="E34" s="76">
        <v>1</v>
      </c>
      <c r="F34" s="80">
        <v>700000</v>
      </c>
    </row>
    <row r="35" spans="1:10" ht="120.45" x14ac:dyDescent="0.3">
      <c r="A35" s="76">
        <v>18</v>
      </c>
      <c r="B35" s="77" t="s">
        <v>277</v>
      </c>
      <c r="C35" s="78" t="s">
        <v>278</v>
      </c>
      <c r="D35" s="79" t="s">
        <v>146</v>
      </c>
      <c r="E35" s="76">
        <v>1</v>
      </c>
      <c r="F35" s="80">
        <v>6300000</v>
      </c>
    </row>
    <row r="36" spans="1:10" ht="75.3" x14ac:dyDescent="0.3">
      <c r="A36" s="76">
        <v>19</v>
      </c>
      <c r="B36" s="77" t="s">
        <v>279</v>
      </c>
      <c r="C36" s="78" t="s">
        <v>280</v>
      </c>
      <c r="D36" s="79" t="s">
        <v>146</v>
      </c>
      <c r="E36" s="76">
        <v>1</v>
      </c>
      <c r="F36" s="80">
        <v>1530000</v>
      </c>
    </row>
    <row r="37" spans="1:10" ht="105.4" x14ac:dyDescent="0.3">
      <c r="A37" s="76">
        <v>20</v>
      </c>
      <c r="B37" s="77" t="s">
        <v>281</v>
      </c>
      <c r="C37" s="78" t="s">
        <v>282</v>
      </c>
      <c r="D37" s="79" t="s">
        <v>146</v>
      </c>
      <c r="E37" s="76">
        <v>1</v>
      </c>
      <c r="F37" s="80">
        <v>140000</v>
      </c>
    </row>
    <row r="38" spans="1:10" ht="90.35" x14ac:dyDescent="0.3">
      <c r="A38" s="76">
        <v>21</v>
      </c>
      <c r="B38" s="77" t="s">
        <v>283</v>
      </c>
      <c r="C38" s="78" t="s">
        <v>284</v>
      </c>
      <c r="D38" s="79" t="s">
        <v>146</v>
      </c>
      <c r="E38" s="76">
        <v>1</v>
      </c>
      <c r="F38" s="80">
        <v>580000</v>
      </c>
    </row>
    <row r="39" spans="1:10" ht="105.4" x14ac:dyDescent="0.3">
      <c r="A39" s="76">
        <v>22</v>
      </c>
      <c r="B39" s="77" t="s">
        <v>168</v>
      </c>
      <c r="C39" s="87" t="s">
        <v>285</v>
      </c>
      <c r="D39" s="79" t="s">
        <v>146</v>
      </c>
      <c r="E39" s="76">
        <v>1</v>
      </c>
      <c r="F39" s="80">
        <v>8500000</v>
      </c>
    </row>
    <row r="40" spans="1:10" ht="165.6" x14ac:dyDescent="0.3">
      <c r="A40" s="76">
        <v>23</v>
      </c>
      <c r="B40" s="77" t="s">
        <v>169</v>
      </c>
      <c r="C40" s="87" t="s">
        <v>286</v>
      </c>
      <c r="D40" s="79" t="s">
        <v>146</v>
      </c>
      <c r="E40" s="76">
        <v>1</v>
      </c>
      <c r="F40" s="80">
        <v>6500000</v>
      </c>
    </row>
    <row r="41" spans="1:10" ht="105.4" x14ac:dyDescent="0.3">
      <c r="A41" s="76">
        <v>24</v>
      </c>
      <c r="B41" s="77" t="s">
        <v>170</v>
      </c>
      <c r="C41" s="87" t="s">
        <v>287</v>
      </c>
      <c r="D41" s="79" t="s">
        <v>146</v>
      </c>
      <c r="E41" s="76">
        <v>1</v>
      </c>
      <c r="F41" s="80">
        <v>182000</v>
      </c>
    </row>
    <row r="42" spans="1:10" ht="75.3" x14ac:dyDescent="0.3">
      <c r="A42" s="76">
        <v>25</v>
      </c>
      <c r="B42" s="77" t="s">
        <v>171</v>
      </c>
      <c r="C42" s="87" t="s">
        <v>288</v>
      </c>
      <c r="D42" s="79" t="s">
        <v>146</v>
      </c>
      <c r="E42" s="76">
        <v>1</v>
      </c>
      <c r="F42" s="80">
        <v>1200000</v>
      </c>
    </row>
    <row r="43" spans="1:10" ht="271" x14ac:dyDescent="0.3">
      <c r="A43" s="76">
        <v>26</v>
      </c>
      <c r="B43" s="77" t="s">
        <v>172</v>
      </c>
      <c r="C43" s="87" t="s">
        <v>289</v>
      </c>
      <c r="D43" s="79" t="s">
        <v>146</v>
      </c>
      <c r="E43" s="76">
        <v>1</v>
      </c>
      <c r="F43" s="80">
        <v>8000000</v>
      </c>
    </row>
    <row r="44" spans="1:10" ht="105.4" x14ac:dyDescent="0.3">
      <c r="A44" s="76">
        <v>27</v>
      </c>
      <c r="B44" s="77" t="s">
        <v>290</v>
      </c>
      <c r="C44" s="78" t="s">
        <v>291</v>
      </c>
      <c r="D44" s="79" t="s">
        <v>159</v>
      </c>
      <c r="E44" s="76">
        <v>1</v>
      </c>
      <c r="F44" s="80">
        <v>50000</v>
      </c>
    </row>
    <row r="45" spans="1:10" s="75" customFormat="1" ht="36" customHeight="1" x14ac:dyDescent="0.3">
      <c r="A45" s="71" t="s">
        <v>292</v>
      </c>
      <c r="B45" s="72" t="s">
        <v>202</v>
      </c>
      <c r="C45" s="72"/>
      <c r="D45" s="73"/>
      <c r="E45" s="71"/>
      <c r="F45" s="80"/>
      <c r="G45" s="70"/>
    </row>
    <row r="46" spans="1:10" ht="90" customHeight="1" x14ac:dyDescent="0.3">
      <c r="A46" s="76">
        <v>1</v>
      </c>
      <c r="B46" s="77" t="s">
        <v>206</v>
      </c>
      <c r="C46" s="78" t="s">
        <v>293</v>
      </c>
      <c r="D46" s="79" t="s">
        <v>146</v>
      </c>
      <c r="E46" s="76">
        <v>1</v>
      </c>
      <c r="F46" s="80">
        <v>5500</v>
      </c>
    </row>
    <row r="47" spans="1:10" ht="116.2" customHeight="1" x14ac:dyDescent="0.3">
      <c r="A47" s="76">
        <v>2</v>
      </c>
      <c r="B47" s="88" t="s">
        <v>207</v>
      </c>
      <c r="C47" s="89" t="s">
        <v>294</v>
      </c>
      <c r="D47" s="79" t="s">
        <v>146</v>
      </c>
      <c r="E47" s="76">
        <v>1</v>
      </c>
      <c r="F47" s="80">
        <v>157000</v>
      </c>
    </row>
    <row r="48" spans="1:10" ht="54" customHeight="1" x14ac:dyDescent="0.3">
      <c r="A48" s="76">
        <v>3</v>
      </c>
      <c r="B48" s="77" t="s">
        <v>208</v>
      </c>
      <c r="C48" s="89" t="s">
        <v>295</v>
      </c>
      <c r="D48" s="79" t="s">
        <v>146</v>
      </c>
      <c r="E48" s="76">
        <v>1</v>
      </c>
      <c r="F48" s="80">
        <v>7000</v>
      </c>
    </row>
    <row r="49" spans="1:7" ht="45.2" x14ac:dyDescent="0.3">
      <c r="A49" s="76">
        <v>4</v>
      </c>
      <c r="B49" s="77" t="s">
        <v>209</v>
      </c>
      <c r="C49" s="89" t="s">
        <v>296</v>
      </c>
      <c r="D49" s="79" t="s">
        <v>146</v>
      </c>
      <c r="E49" s="76">
        <v>1</v>
      </c>
      <c r="F49" s="80">
        <v>7000</v>
      </c>
    </row>
    <row r="50" spans="1:7" ht="45.2" x14ac:dyDescent="0.3">
      <c r="A50" s="76">
        <v>5</v>
      </c>
      <c r="B50" s="77" t="s">
        <v>210</v>
      </c>
      <c r="C50" s="89" t="s">
        <v>297</v>
      </c>
      <c r="D50" s="79" t="s">
        <v>146</v>
      </c>
      <c r="E50" s="76">
        <v>1</v>
      </c>
      <c r="F50" s="80">
        <v>7500</v>
      </c>
    </row>
    <row r="51" spans="1:7" ht="60.25" x14ac:dyDescent="0.3">
      <c r="A51" s="76">
        <v>6</v>
      </c>
      <c r="B51" s="77" t="s">
        <v>211</v>
      </c>
      <c r="C51" s="78" t="s">
        <v>298</v>
      </c>
      <c r="D51" s="79" t="s">
        <v>212</v>
      </c>
      <c r="E51" s="76">
        <v>1</v>
      </c>
      <c r="F51" s="80">
        <v>3100000</v>
      </c>
    </row>
    <row r="52" spans="1:7" ht="60.25" x14ac:dyDescent="0.3">
      <c r="A52" s="76">
        <v>7</v>
      </c>
      <c r="B52" s="77" t="s">
        <v>213</v>
      </c>
      <c r="C52" s="78" t="s">
        <v>299</v>
      </c>
      <c r="D52" s="79" t="s">
        <v>212</v>
      </c>
      <c r="E52" s="76">
        <v>1</v>
      </c>
      <c r="F52" s="80">
        <v>1060000</v>
      </c>
    </row>
    <row r="53" spans="1:7" ht="60.25" x14ac:dyDescent="0.3">
      <c r="A53" s="76">
        <v>8</v>
      </c>
      <c r="B53" s="77" t="s">
        <v>214</v>
      </c>
      <c r="C53" s="78" t="s">
        <v>300</v>
      </c>
      <c r="D53" s="79" t="s">
        <v>212</v>
      </c>
      <c r="E53" s="76">
        <v>1</v>
      </c>
      <c r="F53" s="80">
        <v>1980000</v>
      </c>
    </row>
    <row r="54" spans="1:7" ht="60.25" x14ac:dyDescent="0.3">
      <c r="A54" s="76">
        <v>9</v>
      </c>
      <c r="B54" s="77" t="s">
        <v>215</v>
      </c>
      <c r="C54" s="78" t="s">
        <v>301</v>
      </c>
      <c r="D54" s="79" t="s">
        <v>212</v>
      </c>
      <c r="E54" s="76">
        <v>1</v>
      </c>
      <c r="F54" s="80">
        <v>3300000</v>
      </c>
    </row>
    <row r="55" spans="1:7" ht="119.15" x14ac:dyDescent="0.3">
      <c r="A55" s="76">
        <v>10</v>
      </c>
      <c r="B55" s="77" t="s">
        <v>302</v>
      </c>
      <c r="C55" s="77" t="s">
        <v>303</v>
      </c>
      <c r="D55" s="79" t="s">
        <v>159</v>
      </c>
      <c r="E55" s="76">
        <v>1</v>
      </c>
      <c r="F55" s="80">
        <v>1400000</v>
      </c>
    </row>
    <row r="56" spans="1:7" ht="45.2" x14ac:dyDescent="0.3">
      <c r="A56" s="76">
        <v>11</v>
      </c>
      <c r="B56" s="77" t="s">
        <v>217</v>
      </c>
      <c r="C56" s="78" t="s">
        <v>304</v>
      </c>
      <c r="D56" s="79" t="s">
        <v>218</v>
      </c>
      <c r="E56" s="76">
        <v>1</v>
      </c>
      <c r="F56" s="80">
        <v>1687000</v>
      </c>
    </row>
    <row r="57" spans="1:7" s="91" customFormat="1" ht="105.4" x14ac:dyDescent="0.3">
      <c r="A57" s="76">
        <v>12</v>
      </c>
      <c r="B57" s="77" t="s">
        <v>220</v>
      </c>
      <c r="C57" s="78" t="s">
        <v>305</v>
      </c>
      <c r="D57" s="79" t="s">
        <v>159</v>
      </c>
      <c r="E57" s="81">
        <v>1</v>
      </c>
      <c r="F57" s="80">
        <v>3500000</v>
      </c>
      <c r="G57" s="90"/>
    </row>
    <row r="58" spans="1:7" ht="187.2" x14ac:dyDescent="0.3">
      <c r="A58" s="76">
        <v>13</v>
      </c>
      <c r="B58" s="77" t="s">
        <v>306</v>
      </c>
      <c r="C58" s="92" t="s">
        <v>307</v>
      </c>
      <c r="D58" s="79" t="s">
        <v>146</v>
      </c>
      <c r="E58" s="76">
        <v>1</v>
      </c>
      <c r="F58" s="80">
        <v>2500000</v>
      </c>
    </row>
    <row r="59" spans="1:7" ht="60.25" x14ac:dyDescent="0.3">
      <c r="A59" s="76">
        <v>14</v>
      </c>
      <c r="B59" s="77" t="s">
        <v>308</v>
      </c>
      <c r="C59" s="78" t="s">
        <v>309</v>
      </c>
      <c r="D59" s="79" t="s">
        <v>212</v>
      </c>
      <c r="E59" s="76">
        <v>1</v>
      </c>
      <c r="F59" s="80">
        <v>800000</v>
      </c>
    </row>
    <row r="60" spans="1:7" ht="105.4" x14ac:dyDescent="0.3">
      <c r="A60" s="76">
        <v>15</v>
      </c>
      <c r="B60" s="77" t="s">
        <v>310</v>
      </c>
      <c r="C60" s="78" t="s">
        <v>311</v>
      </c>
      <c r="D60" s="79" t="s">
        <v>224</v>
      </c>
      <c r="E60" s="76">
        <v>1</v>
      </c>
      <c r="F60" s="80">
        <v>24000</v>
      </c>
    </row>
    <row r="61" spans="1:7" s="95" customFormat="1" ht="68.099999999999994" x14ac:dyDescent="0.3">
      <c r="A61" s="76">
        <v>16</v>
      </c>
      <c r="B61" s="77" t="s">
        <v>225</v>
      </c>
      <c r="C61" s="93" t="s">
        <v>312</v>
      </c>
      <c r="D61" s="79" t="s">
        <v>226</v>
      </c>
      <c r="E61" s="81">
        <v>1</v>
      </c>
      <c r="F61" s="80">
        <v>120000</v>
      </c>
      <c r="G61" s="94"/>
    </row>
    <row r="62" spans="1:7" s="95" customFormat="1" ht="68.099999999999994" x14ac:dyDescent="0.3">
      <c r="A62" s="76">
        <v>17</v>
      </c>
      <c r="B62" s="77" t="s">
        <v>227</v>
      </c>
      <c r="C62" s="93" t="s">
        <v>313</v>
      </c>
      <c r="D62" s="79" t="s">
        <v>226</v>
      </c>
      <c r="E62" s="81">
        <v>1</v>
      </c>
      <c r="F62" s="80">
        <v>60000</v>
      </c>
      <c r="G62" s="94"/>
    </row>
    <row r="63" spans="1:7" s="95" customFormat="1" ht="85.1" x14ac:dyDescent="0.3">
      <c r="A63" s="76">
        <v>18</v>
      </c>
      <c r="B63" s="77" t="s">
        <v>228</v>
      </c>
      <c r="C63" s="93" t="s">
        <v>314</v>
      </c>
      <c r="D63" s="79" t="s">
        <v>229</v>
      </c>
      <c r="E63" s="81">
        <v>1</v>
      </c>
      <c r="F63" s="80">
        <v>350000</v>
      </c>
      <c r="G63" s="94"/>
    </row>
    <row r="64" spans="1:7" s="75" customFormat="1" ht="37.5" customHeight="1" x14ac:dyDescent="0.3">
      <c r="A64" s="71" t="s">
        <v>315</v>
      </c>
      <c r="B64" s="72" t="s">
        <v>316</v>
      </c>
      <c r="C64" s="72"/>
      <c r="D64" s="71"/>
      <c r="E64" s="71"/>
      <c r="F64" s="80"/>
      <c r="G64" s="70"/>
    </row>
    <row r="65" spans="1:10" s="61" customFormat="1" ht="37.5" customHeight="1" x14ac:dyDescent="0.3">
      <c r="A65" s="76">
        <v>1</v>
      </c>
      <c r="B65" s="77" t="s">
        <v>174</v>
      </c>
      <c r="C65" s="77" t="s">
        <v>317</v>
      </c>
      <c r="D65" s="76" t="s">
        <v>318</v>
      </c>
      <c r="E65" s="76">
        <v>1</v>
      </c>
      <c r="F65" s="80">
        <v>1755</v>
      </c>
      <c r="H65" s="62"/>
      <c r="I65" s="62"/>
      <c r="J65" s="62"/>
    </row>
  </sheetData>
  <hyperlinks>
    <hyperlink ref="G10" r:id="rId1"/>
    <hyperlink ref="G11" r:id="rId2"/>
    <hyperlink ref="G9" r:id="rId3"/>
    <hyperlink ref="G8" r:id="rId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10</vt:i4>
      </vt:variant>
    </vt:vector>
  </HeadingPairs>
  <TitlesOfParts>
    <vt:vector size="18" baseType="lpstr">
      <vt:lpstr>Don gia ngay cong</vt:lpstr>
      <vt:lpstr>Nhancong</vt:lpstr>
      <vt:lpstr>Dungcu</vt:lpstr>
      <vt:lpstr>Vatlieu</vt:lpstr>
      <vt:lpstr>Thietbi</vt:lpstr>
      <vt:lpstr>Don gia</vt:lpstr>
      <vt:lpstr>TongHop-DonGia-DC_QHKD-NamDAu</vt:lpstr>
      <vt:lpstr>PL6</vt:lpstr>
      <vt:lpstr>Nhancong!dc_38</vt:lpstr>
      <vt:lpstr>Nhancong!dc_39</vt:lpstr>
      <vt:lpstr>Nhancong!dc_40</vt:lpstr>
      <vt:lpstr>Nhancong!dc_41</vt:lpstr>
      <vt:lpstr>'Don gia'!Print_Area</vt:lpstr>
      <vt:lpstr>Dungcu!Print_Area</vt:lpstr>
      <vt:lpstr>Nhancong!Print_Area</vt:lpstr>
      <vt:lpstr>Thietbi!Print_Area</vt:lpstr>
      <vt:lpstr>Vatlieu!Print_Area</vt:lpstr>
      <vt:lpstr>Nhancong!Print_Titles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 Dinh Ngoan</dc:creator>
  <cp:lastModifiedBy>CNBD</cp:lastModifiedBy>
  <cp:lastPrinted>2022-06-08T01:53:12Z</cp:lastPrinted>
  <dcterms:created xsi:type="dcterms:W3CDTF">2022-03-17T03:33:12Z</dcterms:created>
  <dcterms:modified xsi:type="dcterms:W3CDTF">2022-06-23T08:09:41Z</dcterms:modified>
</cp:coreProperties>
</file>