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16992" windowHeight="6349" activeTab="6"/>
  </bookViews>
  <sheets>
    <sheet name="DG ngay cong" sheetId="1" r:id="rId1"/>
    <sheet name="Nhancong" sheetId="2" r:id="rId2"/>
    <sheet name="Dungcu" sheetId="4" r:id="rId3"/>
    <sheet name="Vatlieu" sheetId="5" r:id="rId4"/>
    <sheet name="Thietbi" sheetId="3" r:id="rId5"/>
    <sheet name="Don gia" sheetId="7" r:id="rId6"/>
    <sheet name="TongHop-DonGia-QHKD-NamDAu" sheetId="8" r:id="rId7"/>
    <sheet name="PL6" sheetId="6" r:id="rId8"/>
  </sheets>
  <definedNames>
    <definedName name="_xlnm._FilterDatabase" localSheetId="1" hidden="1">Nhancong!$A$5:$J$119</definedName>
    <definedName name="dc_33" localSheetId="1">Nhancong!$B$81</definedName>
    <definedName name="dc_34" localSheetId="1">Nhancong!$B$90</definedName>
    <definedName name="dc_35" localSheetId="1">Nhancong!$B$92</definedName>
    <definedName name="dc_36" localSheetId="1">Nhancong!$B$93</definedName>
    <definedName name="dc_37" localSheetId="1">Nhancong!$B$94</definedName>
    <definedName name="_xlnm.Print_Area" localSheetId="2">Dungcu!$B$37:$G$46</definedName>
    <definedName name="_xlnm.Print_Area" localSheetId="1">Nhancong!$A$1:$J$120</definedName>
    <definedName name="_xlnm.Print_Area" localSheetId="4">Thietbi!$B$22:$G$31</definedName>
    <definedName name="_xlnm.Print_Area" localSheetId="3">Vatlieu!$B$28:$G$37</definedName>
  </definedNames>
  <calcPr calcId="145621"/>
</workbook>
</file>

<file path=xl/calcChain.xml><?xml version="1.0" encoding="utf-8"?>
<calcChain xmlns="http://schemas.openxmlformats.org/spreadsheetml/2006/main">
  <c r="G44" i="3" l="1"/>
  <c r="G43" i="3"/>
  <c r="G42" i="3"/>
  <c r="G41" i="3"/>
  <c r="G40" i="3"/>
  <c r="G39" i="3"/>
  <c r="F44" i="3"/>
  <c r="F43" i="3"/>
  <c r="F42" i="3"/>
  <c r="F41" i="3"/>
  <c r="F40" i="3"/>
  <c r="F39" i="3"/>
  <c r="F38" i="3"/>
  <c r="E38" i="3"/>
  <c r="E44" i="3"/>
  <c r="E43" i="3"/>
  <c r="E42" i="3"/>
  <c r="E41" i="3"/>
  <c r="E40" i="3"/>
  <c r="E39" i="3"/>
  <c r="G47" i="3"/>
  <c r="F47" i="3"/>
  <c r="E47" i="3"/>
  <c r="G53" i="3"/>
  <c r="G52" i="3"/>
  <c r="G51" i="3"/>
  <c r="G50" i="3"/>
  <c r="G49" i="3"/>
  <c r="G48" i="3"/>
  <c r="E53" i="3"/>
  <c r="E52" i="3"/>
  <c r="E51" i="3"/>
  <c r="E50" i="3"/>
  <c r="E49" i="3"/>
  <c r="E48" i="3"/>
  <c r="G38" i="3" l="1"/>
  <c r="E8" i="8"/>
  <c r="E7" i="8"/>
  <c r="D8" i="8"/>
  <c r="D7" i="8"/>
  <c r="C8" i="8"/>
  <c r="C7" i="8"/>
  <c r="G5" i="3" l="1"/>
  <c r="F310" i="8" l="1"/>
  <c r="F246" i="8"/>
  <c r="F165" i="8"/>
  <c r="F96" i="8"/>
  <c r="F45" i="8"/>
  <c r="F9" i="8"/>
  <c r="F312" i="8" l="1"/>
  <c r="F311" i="8"/>
  <c r="F248" i="8"/>
  <c r="F247" i="8"/>
  <c r="F167" i="8"/>
  <c r="F166" i="8"/>
  <c r="F98" i="8"/>
  <c r="F97" i="8"/>
  <c r="F47" i="8"/>
  <c r="F46" i="8"/>
  <c r="F11" i="8"/>
  <c r="F8" i="8" s="1"/>
  <c r="F10" i="8"/>
  <c r="F7" i="8" s="1"/>
  <c r="C345" i="8"/>
  <c r="C344" i="8"/>
  <c r="C342" i="8"/>
  <c r="C341" i="8"/>
  <c r="C339" i="8"/>
  <c r="C338" i="8"/>
  <c r="C336" i="8"/>
  <c r="C335" i="8"/>
  <c r="C333" i="8"/>
  <c r="C332" i="8"/>
  <c r="C330" i="8"/>
  <c r="C329" i="8"/>
  <c r="C326" i="8" s="1"/>
  <c r="C327" i="8"/>
  <c r="C324" i="8"/>
  <c r="C323" i="8"/>
  <c r="C321" i="8"/>
  <c r="C320" i="8"/>
  <c r="C318" i="8"/>
  <c r="C317" i="8"/>
  <c r="C315" i="8"/>
  <c r="C314" i="8"/>
  <c r="C312" i="8"/>
  <c r="C311" i="8"/>
  <c r="C309" i="8"/>
  <c r="C308" i="8"/>
  <c r="C306" i="8"/>
  <c r="C305" i="8"/>
  <c r="C299" i="8"/>
  <c r="C296" i="8" s="1"/>
  <c r="C298" i="8"/>
  <c r="C295" i="8" s="1"/>
  <c r="C293" i="8"/>
  <c r="C292" i="8"/>
  <c r="C290" i="8"/>
  <c r="C289" i="8"/>
  <c r="C286" i="8"/>
  <c r="C287" i="8"/>
  <c r="C281" i="8"/>
  <c r="C284" i="8"/>
  <c r="C283" i="8"/>
  <c r="C272" i="8"/>
  <c r="C280" i="8"/>
  <c r="C278" i="8"/>
  <c r="C277" i="8"/>
  <c r="C269" i="8"/>
  <c r="C275" i="8"/>
  <c r="C274" i="8"/>
  <c r="C271" i="8"/>
  <c r="C268" i="8"/>
  <c r="C266" i="8"/>
  <c r="C265" i="8"/>
  <c r="C263" i="8"/>
  <c r="C262" i="8"/>
  <c r="C260" i="8"/>
  <c r="C259" i="8"/>
  <c r="C257" i="8"/>
  <c r="C254" i="8" s="1"/>
  <c r="C256" i="8"/>
  <c r="C253" i="8" s="1"/>
  <c r="C251" i="8"/>
  <c r="C250" i="8"/>
  <c r="C248" i="8"/>
  <c r="C247" i="8"/>
  <c r="C245" i="8"/>
  <c r="C244" i="8"/>
  <c r="C242" i="8"/>
  <c r="C241" i="8"/>
  <c r="C239" i="8"/>
  <c r="C238" i="8"/>
  <c r="C236" i="8"/>
  <c r="C235" i="8"/>
  <c r="C233" i="8"/>
  <c r="C230" i="8"/>
  <c r="C229" i="8"/>
  <c r="C227" i="8"/>
  <c r="C226" i="8"/>
  <c r="C224" i="8"/>
  <c r="C223" i="8"/>
  <c r="C221" i="8"/>
  <c r="C220" i="8"/>
  <c r="C218" i="8"/>
  <c r="C215" i="8" s="1"/>
  <c r="C217" i="8"/>
  <c r="C214" i="8"/>
  <c r="C212" i="8"/>
  <c r="C211" i="8"/>
  <c r="C209" i="8"/>
  <c r="C208" i="8"/>
  <c r="C206" i="8"/>
  <c r="C205" i="8"/>
  <c r="C203" i="8"/>
  <c r="C202" i="8"/>
  <c r="C200" i="8"/>
  <c r="C199" i="8"/>
  <c r="C197" i="8"/>
  <c r="C194" i="8" s="1"/>
  <c r="C196" i="8"/>
  <c r="C193" i="8" s="1"/>
  <c r="C191" i="8"/>
  <c r="C190" i="8"/>
  <c r="C188" i="8"/>
  <c r="C187" i="8"/>
  <c r="C185" i="8"/>
  <c r="C184" i="8"/>
  <c r="C182" i="8"/>
  <c r="C181" i="8"/>
  <c r="C179" i="8"/>
  <c r="C176" i="8" s="1"/>
  <c r="C178" i="8"/>
  <c r="C175" i="8" s="1"/>
  <c r="C173" i="8"/>
  <c r="C172" i="8"/>
  <c r="C170" i="8"/>
  <c r="C169" i="8"/>
  <c r="C167" i="8"/>
  <c r="C165" i="8"/>
  <c r="C166" i="8"/>
  <c r="C164" i="8"/>
  <c r="C163" i="8"/>
  <c r="C161" i="8"/>
  <c r="C158" i="8" s="1"/>
  <c r="C160" i="8"/>
  <c r="C157" i="8" s="1"/>
  <c r="C155" i="8"/>
  <c r="C154" i="8"/>
  <c r="C152" i="8"/>
  <c r="C151" i="8"/>
  <c r="C149" i="8"/>
  <c r="C146" i="8" s="1"/>
  <c r="C148" i="8"/>
  <c r="C145" i="8" s="1"/>
  <c r="C143" i="8"/>
  <c r="C142" i="8"/>
  <c r="C140" i="8"/>
  <c r="C139" i="8"/>
  <c r="C137" i="8"/>
  <c r="C136" i="8"/>
  <c r="C127" i="8" s="1"/>
  <c r="C134" i="8"/>
  <c r="C133" i="8"/>
  <c r="C125" i="8"/>
  <c r="C131" i="8"/>
  <c r="C128" i="8" s="1"/>
  <c r="C130" i="8"/>
  <c r="C124" i="8"/>
  <c r="C122" i="8"/>
  <c r="C121" i="8"/>
  <c r="C119" i="8"/>
  <c r="C118" i="8"/>
  <c r="C116" i="8"/>
  <c r="C115" i="8"/>
  <c r="C112" i="8" s="1"/>
  <c r="C110" i="8"/>
  <c r="C109" i="8"/>
  <c r="C107" i="8"/>
  <c r="C106" i="8"/>
  <c r="C101" i="8"/>
  <c r="C104" i="8"/>
  <c r="C103" i="8"/>
  <c r="C100" i="8" s="1"/>
  <c r="C98" i="8"/>
  <c r="C97" i="8"/>
  <c r="C95" i="8"/>
  <c r="C94" i="8"/>
  <c r="C92" i="8"/>
  <c r="C91" i="8"/>
  <c r="C89" i="8"/>
  <c r="C88" i="8"/>
  <c r="C86" i="8"/>
  <c r="C85" i="8"/>
  <c r="C82" i="8" s="1"/>
  <c r="C83" i="8"/>
  <c r="C79" i="8"/>
  <c r="C80" i="8"/>
  <c r="C77" i="8"/>
  <c r="C76" i="8"/>
  <c r="C71" i="8"/>
  <c r="C74" i="8"/>
  <c r="C73" i="8"/>
  <c r="C70" i="8"/>
  <c r="C68" i="8"/>
  <c r="C65" i="8" s="1"/>
  <c r="C67" i="8"/>
  <c r="C64" i="8" s="1"/>
  <c r="C62" i="8"/>
  <c r="C61" i="8"/>
  <c r="C59" i="8"/>
  <c r="C58" i="8"/>
  <c r="C56" i="8"/>
  <c r="C55" i="8"/>
  <c r="C53" i="8"/>
  <c r="C52" i="8"/>
  <c r="C49" i="8" s="1"/>
  <c r="C47" i="8"/>
  <c r="C46" i="8"/>
  <c r="C44" i="8"/>
  <c r="C43" i="8"/>
  <c r="C41" i="8"/>
  <c r="C40" i="8"/>
  <c r="C38" i="8"/>
  <c r="C37" i="8"/>
  <c r="C34" i="8"/>
  <c r="C35" i="8"/>
  <c r="C32" i="8"/>
  <c r="C31" i="8"/>
  <c r="C28" i="8"/>
  <c r="C26" i="8"/>
  <c r="C25" i="8"/>
  <c r="C23" i="8"/>
  <c r="C22" i="8"/>
  <c r="C20" i="8"/>
  <c r="C14" i="8" s="1"/>
  <c r="C19" i="8"/>
  <c r="C17" i="8"/>
  <c r="C16" i="8"/>
  <c r="C13" i="8"/>
  <c r="C11" i="8"/>
  <c r="C10" i="8"/>
  <c r="C113" i="8" l="1"/>
  <c r="C232" i="8"/>
  <c r="C29" i="8"/>
  <c r="C50" i="8"/>
  <c r="C15" i="8"/>
  <c r="C18" i="8"/>
  <c r="C21" i="8"/>
  <c r="C24" i="8"/>
  <c r="C30" i="8"/>
  <c r="C33" i="8"/>
  <c r="C36" i="8"/>
  <c r="C39" i="8"/>
  <c r="C42" i="8"/>
  <c r="C45" i="8"/>
  <c r="C51" i="8"/>
  <c r="C54" i="8"/>
  <c r="C57" i="8"/>
  <c r="C60" i="8"/>
  <c r="C66" i="8"/>
  <c r="C69" i="8"/>
  <c r="C72" i="8"/>
  <c r="C75" i="8"/>
  <c r="C78" i="8"/>
  <c r="C84" i="8"/>
  <c r="C81" i="8" s="1"/>
  <c r="C87" i="8"/>
  <c r="C90" i="8"/>
  <c r="C93" i="8"/>
  <c r="C96" i="8"/>
  <c r="C102" i="8"/>
  <c r="C105" i="8"/>
  <c r="C108" i="8"/>
  <c r="C114" i="8"/>
  <c r="C111" i="8" s="1"/>
  <c r="C117" i="8"/>
  <c r="C120" i="8"/>
  <c r="C123" i="8"/>
  <c r="C129" i="8"/>
  <c r="C126" i="8" s="1"/>
  <c r="C132" i="8"/>
  <c r="C135" i="8"/>
  <c r="C138" i="8"/>
  <c r="C141" i="8"/>
  <c r="C147" i="8"/>
  <c r="C144" i="8" s="1"/>
  <c r="C150" i="8"/>
  <c r="C153" i="8"/>
  <c r="C159" i="8"/>
  <c r="C156" i="8" s="1"/>
  <c r="C162" i="8"/>
  <c r="C168" i="8"/>
  <c r="C171" i="8"/>
  <c r="C177" i="8"/>
  <c r="C174" i="8" s="1"/>
  <c r="C180" i="8"/>
  <c r="C183" i="8"/>
  <c r="C186" i="8"/>
  <c r="C189" i="8"/>
  <c r="C195" i="8"/>
  <c r="C198" i="8"/>
  <c r="C201" i="8"/>
  <c r="C204" i="8"/>
  <c r="C207" i="8"/>
  <c r="C210" i="8"/>
  <c r="C216" i="8"/>
  <c r="C219" i="8"/>
  <c r="C222" i="8"/>
  <c r="C225" i="8"/>
  <c r="C228" i="8"/>
  <c r="C234" i="8"/>
  <c r="C231" i="8" s="1"/>
  <c r="C237" i="8"/>
  <c r="C240" i="8"/>
  <c r="C243" i="8"/>
  <c r="C246" i="8"/>
  <c r="C249" i="8"/>
  <c r="C255" i="8"/>
  <c r="C252" i="8" s="1"/>
  <c r="C258" i="8"/>
  <c r="C261" i="8"/>
  <c r="C264" i="8"/>
  <c r="C267" i="8"/>
  <c r="C273" i="8"/>
  <c r="C276" i="8"/>
  <c r="C279" i="8"/>
  <c r="C282" i="8"/>
  <c r="C285" i="8"/>
  <c r="C288" i="8"/>
  <c r="C291" i="8"/>
  <c r="C297" i="8"/>
  <c r="C300" i="8"/>
  <c r="C301" i="8"/>
  <c r="C302" i="8"/>
  <c r="C303" i="8"/>
  <c r="C304" i="8"/>
  <c r="C307" i="8"/>
  <c r="C310" i="8"/>
  <c r="C313" i="8"/>
  <c r="C316" i="8"/>
  <c r="C319" i="8"/>
  <c r="C322" i="8"/>
  <c r="C328" i="8"/>
  <c r="C331" i="8"/>
  <c r="C334" i="8"/>
  <c r="C337" i="8"/>
  <c r="C340" i="8"/>
  <c r="C343" i="8"/>
  <c r="C9" i="8"/>
  <c r="C99" i="8" l="1"/>
  <c r="C27" i="8"/>
  <c r="C270" i="8"/>
  <c r="C213" i="8"/>
  <c r="C63" i="8"/>
  <c r="C48" i="8"/>
  <c r="C294" i="8"/>
  <c r="C325" i="8"/>
  <c r="C192" i="8"/>
  <c r="C12" i="8"/>
  <c r="F6" i="8"/>
  <c r="C6" i="8"/>
  <c r="J113" i="2" l="1"/>
  <c r="J105" i="2"/>
  <c r="J104" i="2"/>
  <c r="J103" i="2"/>
  <c r="J102" i="2"/>
  <c r="J100" i="2"/>
  <c r="J92" i="2"/>
  <c r="J86" i="2"/>
  <c r="J79" i="2"/>
  <c r="J54" i="2"/>
  <c r="J35" i="2"/>
  <c r="J11" i="2"/>
  <c r="I113" i="2"/>
  <c r="H113" i="2"/>
  <c r="I81" i="2"/>
  <c r="J81" i="2" s="1"/>
  <c r="H81" i="2"/>
  <c r="I79" i="2"/>
  <c r="H79" i="2"/>
  <c r="I73" i="2"/>
  <c r="J73" i="2" s="1"/>
  <c r="H73" i="2"/>
  <c r="I66" i="2"/>
  <c r="J66" i="2" s="1"/>
  <c r="H66" i="2"/>
  <c r="I60" i="2"/>
  <c r="J60" i="2" s="1"/>
  <c r="H60" i="2"/>
  <c r="I54" i="2"/>
  <c r="H54" i="2"/>
  <c r="I50" i="2"/>
  <c r="J50" i="2" s="1"/>
  <c r="H50" i="2"/>
  <c r="I44" i="2"/>
  <c r="J44" i="2" s="1"/>
  <c r="H44" i="2"/>
  <c r="I39" i="2"/>
  <c r="J39" i="2" s="1"/>
  <c r="H39" i="2"/>
  <c r="I35" i="2"/>
  <c r="H35" i="2"/>
  <c r="I29" i="2"/>
  <c r="J29" i="2" s="1"/>
  <c r="H29" i="2"/>
  <c r="I23" i="2"/>
  <c r="J23" i="2" s="1"/>
  <c r="H23" i="2"/>
  <c r="I18" i="2"/>
  <c r="J18" i="2" s="1"/>
  <c r="H18" i="2"/>
  <c r="I11" i="2"/>
  <c r="H11" i="2"/>
  <c r="H23" i="5" l="1"/>
  <c r="I23" i="5" s="1"/>
  <c r="G23" i="5"/>
  <c r="H22" i="5"/>
  <c r="I22" i="5" s="1"/>
  <c r="G22" i="5"/>
  <c r="H21" i="5"/>
  <c r="G21" i="5"/>
  <c r="H20" i="5"/>
  <c r="I20" i="5" s="1"/>
  <c r="G20" i="5"/>
  <c r="H19" i="5"/>
  <c r="I19" i="5" s="1"/>
  <c r="G19" i="5"/>
  <c r="H18" i="5"/>
  <c r="I18" i="5" s="1"/>
  <c r="G18" i="5"/>
  <c r="H17" i="5"/>
  <c r="G17" i="5"/>
  <c r="I17" i="5" s="1"/>
  <c r="H16" i="5"/>
  <c r="G16" i="5"/>
  <c r="H15" i="5"/>
  <c r="G15" i="5"/>
  <c r="H14" i="5"/>
  <c r="G14" i="5"/>
  <c r="H13" i="5"/>
  <c r="I13" i="5" s="1"/>
  <c r="G13" i="5"/>
  <c r="H12" i="5"/>
  <c r="I12" i="5" s="1"/>
  <c r="G12" i="5"/>
  <c r="H11" i="5"/>
  <c r="I11" i="5" s="1"/>
  <c r="G11" i="5"/>
  <c r="H10" i="5"/>
  <c r="I10" i="5" s="1"/>
  <c r="G10" i="5"/>
  <c r="H9" i="5"/>
  <c r="G9" i="5"/>
  <c r="I9" i="5" s="1"/>
  <c r="H8" i="5"/>
  <c r="G8" i="5"/>
  <c r="H7" i="5"/>
  <c r="G7" i="5"/>
  <c r="H6" i="5"/>
  <c r="G6" i="5"/>
  <c r="I6" i="5" s="1"/>
  <c r="H5" i="5"/>
  <c r="G5" i="5"/>
  <c r="J32" i="4"/>
  <c r="I32" i="4"/>
  <c r="F31" i="4"/>
  <c r="J31" i="4" s="1"/>
  <c r="F30" i="4"/>
  <c r="J30" i="4" s="1"/>
  <c r="F29" i="4"/>
  <c r="J29" i="4" s="1"/>
  <c r="F28" i="4"/>
  <c r="J28" i="4" s="1"/>
  <c r="F27" i="4"/>
  <c r="J27" i="4" s="1"/>
  <c r="F26" i="4"/>
  <c r="J26" i="4" s="1"/>
  <c r="F25" i="4"/>
  <c r="J25" i="4" s="1"/>
  <c r="F24" i="4"/>
  <c r="J24" i="4" s="1"/>
  <c r="F23" i="4"/>
  <c r="J23" i="4" s="1"/>
  <c r="F22" i="4"/>
  <c r="J22" i="4" s="1"/>
  <c r="F21" i="4"/>
  <c r="J21" i="4" s="1"/>
  <c r="F20" i="4"/>
  <c r="J20" i="4" s="1"/>
  <c r="F19" i="4"/>
  <c r="J19" i="4" s="1"/>
  <c r="F18" i="4"/>
  <c r="J18" i="4" s="1"/>
  <c r="F17" i="4"/>
  <c r="J17" i="4" s="1"/>
  <c r="F16" i="4"/>
  <c r="J16" i="4" s="1"/>
  <c r="F15" i="4"/>
  <c r="J15" i="4" s="1"/>
  <c r="F14" i="4"/>
  <c r="J14" i="4" s="1"/>
  <c r="F13" i="4"/>
  <c r="J13" i="4" s="1"/>
  <c r="F12" i="4"/>
  <c r="J12" i="4" s="1"/>
  <c r="F11" i="4"/>
  <c r="J11" i="4" s="1"/>
  <c r="F10" i="4"/>
  <c r="J10" i="4" s="1"/>
  <c r="F9" i="4"/>
  <c r="J9" i="4" s="1"/>
  <c r="F8" i="4"/>
  <c r="J8" i="4" s="1"/>
  <c r="F7" i="4"/>
  <c r="J7" i="4" s="1"/>
  <c r="F6" i="4"/>
  <c r="J6" i="4" s="1"/>
  <c r="F5" i="4"/>
  <c r="J5" i="4" s="1"/>
  <c r="J18" i="3"/>
  <c r="L18" i="3" s="1"/>
  <c r="G17" i="3"/>
  <c r="K17" i="3" s="1"/>
  <c r="G16" i="3"/>
  <c r="K16" i="3" s="1"/>
  <c r="G15" i="3"/>
  <c r="K15" i="3" s="1"/>
  <c r="G14" i="3"/>
  <c r="K14" i="3" s="1"/>
  <c r="G13" i="3"/>
  <c r="K13" i="3" s="1"/>
  <c r="G12" i="3"/>
  <c r="K12" i="3" s="1"/>
  <c r="G11" i="3"/>
  <c r="K11" i="3" s="1"/>
  <c r="G10" i="3"/>
  <c r="K10" i="3" s="1"/>
  <c r="G9" i="3"/>
  <c r="K9" i="3" s="1"/>
  <c r="G8" i="3"/>
  <c r="K8" i="3" s="1"/>
  <c r="G7" i="3"/>
  <c r="K7" i="3" s="1"/>
  <c r="G6" i="3"/>
  <c r="K6" i="3" s="1"/>
  <c r="K5" i="3"/>
  <c r="E7" i="1"/>
  <c r="D7" i="1"/>
  <c r="G7" i="1" s="1"/>
  <c r="E6" i="1"/>
  <c r="D6" i="1"/>
  <c r="G6" i="1" s="1"/>
  <c r="E5" i="1"/>
  <c r="D5" i="1"/>
  <c r="G5" i="1" s="1"/>
  <c r="E4" i="1"/>
  <c r="D4" i="1"/>
  <c r="G4" i="1" s="1"/>
  <c r="K32" i="4" l="1"/>
  <c r="H24" i="5"/>
  <c r="H25" i="5" s="1"/>
  <c r="I7" i="5"/>
  <c r="I14" i="5"/>
  <c r="I16" i="5"/>
  <c r="I8" i="5"/>
  <c r="I15" i="5"/>
  <c r="I21" i="5"/>
  <c r="H4" i="1"/>
  <c r="J4" i="1" s="1"/>
  <c r="H5" i="1"/>
  <c r="J5" i="1" s="1"/>
  <c r="H6" i="1"/>
  <c r="J6" i="1" s="1"/>
  <c r="D119" i="2" s="1"/>
  <c r="H119" i="2" s="1"/>
  <c r="H7" i="1"/>
  <c r="J7" i="1" s="1"/>
  <c r="I4" i="1"/>
  <c r="K4" i="1" s="1"/>
  <c r="I5" i="1"/>
  <c r="K5" i="1" s="1"/>
  <c r="I6" i="1"/>
  <c r="K6" i="1" s="1"/>
  <c r="E119" i="2" s="1"/>
  <c r="I119" i="2" s="1"/>
  <c r="J119" i="2" s="1"/>
  <c r="I7" i="1"/>
  <c r="K7" i="1" s="1"/>
  <c r="K19" i="3"/>
  <c r="L15" i="3"/>
  <c r="J33" i="4"/>
  <c r="J34" i="4" s="1"/>
  <c r="K10" i="4"/>
  <c r="G24" i="5"/>
  <c r="G25" i="5" s="1"/>
  <c r="I5" i="4"/>
  <c r="K5" i="4" s="1"/>
  <c r="I6" i="4"/>
  <c r="K6" i="4" s="1"/>
  <c r="I7" i="4"/>
  <c r="K7" i="4" s="1"/>
  <c r="I8" i="4"/>
  <c r="K8" i="4" s="1"/>
  <c r="I9" i="4"/>
  <c r="K9" i="4" s="1"/>
  <c r="I10" i="4"/>
  <c r="I11" i="4"/>
  <c r="K11" i="4" s="1"/>
  <c r="I12" i="4"/>
  <c r="K12" i="4" s="1"/>
  <c r="I13" i="4"/>
  <c r="K13" i="4" s="1"/>
  <c r="I14" i="4"/>
  <c r="K14" i="4" s="1"/>
  <c r="I15" i="4"/>
  <c r="K15" i="4" s="1"/>
  <c r="I16" i="4"/>
  <c r="K16" i="4" s="1"/>
  <c r="I17" i="4"/>
  <c r="K17" i="4" s="1"/>
  <c r="I18" i="4"/>
  <c r="K18" i="4" s="1"/>
  <c r="I19" i="4"/>
  <c r="K19" i="4" s="1"/>
  <c r="I20" i="4"/>
  <c r="K20" i="4" s="1"/>
  <c r="I21" i="4"/>
  <c r="K21" i="4" s="1"/>
  <c r="I22" i="4"/>
  <c r="K22" i="4" s="1"/>
  <c r="I23" i="4"/>
  <c r="K23" i="4" s="1"/>
  <c r="I24" i="4"/>
  <c r="K24" i="4" s="1"/>
  <c r="I25" i="4"/>
  <c r="K25" i="4" s="1"/>
  <c r="I26" i="4"/>
  <c r="K26" i="4" s="1"/>
  <c r="I27" i="4"/>
  <c r="K27" i="4" s="1"/>
  <c r="I28" i="4"/>
  <c r="K28" i="4" s="1"/>
  <c r="I29" i="4"/>
  <c r="K29" i="4" s="1"/>
  <c r="I30" i="4"/>
  <c r="K30" i="4" s="1"/>
  <c r="I31" i="4"/>
  <c r="K31" i="4" s="1"/>
  <c r="I5" i="5"/>
  <c r="J5" i="3"/>
  <c r="L5" i="3" s="1"/>
  <c r="J6" i="3"/>
  <c r="L6" i="3" s="1"/>
  <c r="J7" i="3"/>
  <c r="L7" i="3" s="1"/>
  <c r="J8" i="3"/>
  <c r="L8" i="3" s="1"/>
  <c r="J9" i="3"/>
  <c r="L9" i="3" s="1"/>
  <c r="J10" i="3"/>
  <c r="L10" i="3" s="1"/>
  <c r="J11" i="3"/>
  <c r="L11" i="3" s="1"/>
  <c r="J12" i="3"/>
  <c r="L12" i="3" s="1"/>
  <c r="J13" i="3"/>
  <c r="L13" i="3" s="1"/>
  <c r="J14" i="3"/>
  <c r="L14" i="3" s="1"/>
  <c r="J15" i="3"/>
  <c r="J16" i="3"/>
  <c r="L16" i="3" s="1"/>
  <c r="J17" i="3"/>
  <c r="L17" i="3" s="1"/>
  <c r="L19" i="3" l="1"/>
  <c r="G25" i="3" s="1"/>
  <c r="F25" i="3"/>
  <c r="E5" i="7"/>
  <c r="F31" i="5"/>
  <c r="E7" i="7"/>
  <c r="E31" i="5"/>
  <c r="D7" i="7"/>
  <c r="C7" i="7" s="1"/>
  <c r="I24" i="5"/>
  <c r="I25" i="5" s="1"/>
  <c r="G31" i="5" s="1"/>
  <c r="F40" i="4"/>
  <c r="E6" i="7"/>
  <c r="J35" i="4"/>
  <c r="J36" i="4" s="1"/>
  <c r="H26" i="5"/>
  <c r="H27" i="5"/>
  <c r="G26" i="5"/>
  <c r="G27" i="5"/>
  <c r="K20" i="3"/>
  <c r="K21" i="3" s="1"/>
  <c r="E118" i="2"/>
  <c r="I118" i="2" s="1"/>
  <c r="E114" i="2"/>
  <c r="I114" i="2" s="1"/>
  <c r="E111" i="2"/>
  <c r="I111" i="2" s="1"/>
  <c r="E107" i="2"/>
  <c r="I107" i="2" s="1"/>
  <c r="E101" i="2"/>
  <c r="I101" i="2" s="1"/>
  <c r="E115" i="2"/>
  <c r="I115" i="2" s="1"/>
  <c r="E112" i="2"/>
  <c r="I112" i="2" s="1"/>
  <c r="E99" i="2"/>
  <c r="I99" i="2" s="1"/>
  <c r="E97" i="2"/>
  <c r="I97" i="2" s="1"/>
  <c r="E116" i="2"/>
  <c r="I116" i="2" s="1"/>
  <c r="E117" i="2"/>
  <c r="I117" i="2" s="1"/>
  <c r="E95" i="2"/>
  <c r="I95" i="2" s="1"/>
  <c r="E93" i="2"/>
  <c r="I93" i="2" s="1"/>
  <c r="E75" i="2"/>
  <c r="I75" i="2" s="1"/>
  <c r="E70" i="2"/>
  <c r="I70" i="2" s="1"/>
  <c r="E65" i="2"/>
  <c r="I65" i="2" s="1"/>
  <c r="E110" i="2"/>
  <c r="I110" i="2" s="1"/>
  <c r="E109" i="2"/>
  <c r="I109" i="2" s="1"/>
  <c r="E106" i="2"/>
  <c r="I106" i="2" s="1"/>
  <c r="E96" i="2"/>
  <c r="I96" i="2" s="1"/>
  <c r="E91" i="2"/>
  <c r="I91" i="2" s="1"/>
  <c r="E89" i="2"/>
  <c r="I89" i="2" s="1"/>
  <c r="E87" i="2"/>
  <c r="I87" i="2" s="1"/>
  <c r="E83" i="2"/>
  <c r="I83" i="2" s="1"/>
  <c r="E76" i="2"/>
  <c r="I76" i="2" s="1"/>
  <c r="E71" i="2"/>
  <c r="I71" i="2" s="1"/>
  <c r="E67" i="2"/>
  <c r="I67" i="2" s="1"/>
  <c r="E62" i="2"/>
  <c r="I62" i="2" s="1"/>
  <c r="E56" i="2"/>
  <c r="I56" i="2" s="1"/>
  <c r="E53" i="2"/>
  <c r="I53" i="2" s="1"/>
  <c r="E48" i="2"/>
  <c r="I48" i="2" s="1"/>
  <c r="E46" i="2"/>
  <c r="I46" i="2" s="1"/>
  <c r="E94" i="2"/>
  <c r="I94" i="2" s="1"/>
  <c r="E85" i="2"/>
  <c r="I85" i="2" s="1"/>
  <c r="E80" i="2"/>
  <c r="I80" i="2" s="1"/>
  <c r="E77" i="2"/>
  <c r="I77" i="2" s="1"/>
  <c r="E72" i="2"/>
  <c r="I72" i="2" s="1"/>
  <c r="E68" i="2"/>
  <c r="I68" i="2" s="1"/>
  <c r="E63" i="2"/>
  <c r="I63" i="2" s="1"/>
  <c r="E98" i="2"/>
  <c r="I98" i="2" s="1"/>
  <c r="E90" i="2"/>
  <c r="I90" i="2" s="1"/>
  <c r="E88" i="2"/>
  <c r="I88" i="2" s="1"/>
  <c r="J88" i="2" s="1"/>
  <c r="E82" i="2"/>
  <c r="I82" i="2" s="1"/>
  <c r="E78" i="2"/>
  <c r="I78" i="2" s="1"/>
  <c r="E74" i="2"/>
  <c r="I74" i="2" s="1"/>
  <c r="E69" i="2"/>
  <c r="I69" i="2" s="1"/>
  <c r="J69" i="2" s="1"/>
  <c r="E64" i="2"/>
  <c r="I64" i="2" s="1"/>
  <c r="E61" i="2"/>
  <c r="I61" i="2" s="1"/>
  <c r="E58" i="2"/>
  <c r="I58" i="2" s="1"/>
  <c r="E55" i="2"/>
  <c r="I55" i="2" s="1"/>
  <c r="E51" i="2"/>
  <c r="I51" i="2" s="1"/>
  <c r="E49" i="2"/>
  <c r="I49" i="2" s="1"/>
  <c r="J49" i="2" s="1"/>
  <c r="E47" i="2"/>
  <c r="I47" i="2" s="1"/>
  <c r="E45" i="2"/>
  <c r="I45" i="2" s="1"/>
  <c r="E37" i="2"/>
  <c r="I37" i="2" s="1"/>
  <c r="E32" i="2"/>
  <c r="I32" i="2" s="1"/>
  <c r="E30" i="2"/>
  <c r="I30" i="2" s="1"/>
  <c r="E27" i="2"/>
  <c r="I27" i="2" s="1"/>
  <c r="E22" i="2"/>
  <c r="I22" i="2" s="1"/>
  <c r="E14" i="2"/>
  <c r="I14" i="2" s="1"/>
  <c r="E59" i="2"/>
  <c r="I59" i="2" s="1"/>
  <c r="E42" i="2"/>
  <c r="I42" i="2" s="1"/>
  <c r="E40" i="2"/>
  <c r="I40" i="2" s="1"/>
  <c r="E28" i="2"/>
  <c r="I28" i="2" s="1"/>
  <c r="E24" i="2"/>
  <c r="I24" i="2" s="1"/>
  <c r="E19" i="2"/>
  <c r="I19" i="2" s="1"/>
  <c r="E15" i="2"/>
  <c r="I15" i="2" s="1"/>
  <c r="E12" i="2"/>
  <c r="I12" i="2" s="1"/>
  <c r="E9" i="2"/>
  <c r="I9" i="2" s="1"/>
  <c r="E38" i="2"/>
  <c r="I38" i="2" s="1"/>
  <c r="E36" i="2"/>
  <c r="E33" i="2"/>
  <c r="I33" i="2" s="1"/>
  <c r="E31" i="2"/>
  <c r="I31" i="2" s="1"/>
  <c r="E25" i="2"/>
  <c r="I25" i="2" s="1"/>
  <c r="E20" i="2"/>
  <c r="I20" i="2" s="1"/>
  <c r="E52" i="2"/>
  <c r="I52" i="2" s="1"/>
  <c r="J52" i="2" s="1"/>
  <c r="E43" i="2"/>
  <c r="I43" i="2" s="1"/>
  <c r="E41" i="2"/>
  <c r="I41" i="2" s="1"/>
  <c r="E26" i="2"/>
  <c r="I26" i="2" s="1"/>
  <c r="E21" i="2"/>
  <c r="I21" i="2" s="1"/>
  <c r="E16" i="2"/>
  <c r="I16" i="2" s="1"/>
  <c r="E13" i="2"/>
  <c r="I13" i="2" s="1"/>
  <c r="E7" i="2"/>
  <c r="E10" i="2"/>
  <c r="I10" i="2" s="1"/>
  <c r="J10" i="2" s="1"/>
  <c r="E8" i="2"/>
  <c r="I8" i="2" s="1"/>
  <c r="D117" i="2"/>
  <c r="H117" i="2" s="1"/>
  <c r="D110" i="2"/>
  <c r="H110" i="2" s="1"/>
  <c r="D98" i="2"/>
  <c r="H98" i="2" s="1"/>
  <c r="D96" i="2"/>
  <c r="H96" i="2" s="1"/>
  <c r="D118" i="2"/>
  <c r="H118" i="2" s="1"/>
  <c r="D114" i="2"/>
  <c r="H114" i="2" s="1"/>
  <c r="D111" i="2"/>
  <c r="H111" i="2" s="1"/>
  <c r="D107" i="2"/>
  <c r="H107" i="2" s="1"/>
  <c r="D101" i="2"/>
  <c r="H101" i="2" s="1"/>
  <c r="D115" i="2"/>
  <c r="H115" i="2" s="1"/>
  <c r="D116" i="2"/>
  <c r="H116" i="2" s="1"/>
  <c r="D99" i="2"/>
  <c r="H99" i="2" s="1"/>
  <c r="D90" i="2"/>
  <c r="H90" i="2" s="1"/>
  <c r="D88" i="2"/>
  <c r="H88" i="2" s="1"/>
  <c r="D82" i="2"/>
  <c r="H82" i="2" s="1"/>
  <c r="D78" i="2"/>
  <c r="H78" i="2" s="1"/>
  <c r="D74" i="2"/>
  <c r="H74" i="2" s="1"/>
  <c r="D69" i="2"/>
  <c r="H69" i="2" s="1"/>
  <c r="D64" i="2"/>
  <c r="H64" i="2" s="1"/>
  <c r="D95" i="2"/>
  <c r="H95" i="2" s="1"/>
  <c r="D93" i="2"/>
  <c r="H93" i="2" s="1"/>
  <c r="D75" i="2"/>
  <c r="H75" i="2" s="1"/>
  <c r="D70" i="2"/>
  <c r="H70" i="2" s="1"/>
  <c r="D65" i="2"/>
  <c r="H65" i="2" s="1"/>
  <c r="D59" i="2"/>
  <c r="H59" i="2" s="1"/>
  <c r="D52" i="2"/>
  <c r="H52" i="2" s="1"/>
  <c r="D112" i="2"/>
  <c r="H112" i="2" s="1"/>
  <c r="D109" i="2"/>
  <c r="H109" i="2" s="1"/>
  <c r="D106" i="2"/>
  <c r="H106" i="2" s="1"/>
  <c r="D97" i="2"/>
  <c r="H97" i="2" s="1"/>
  <c r="D91" i="2"/>
  <c r="H91" i="2" s="1"/>
  <c r="D89" i="2"/>
  <c r="H89" i="2" s="1"/>
  <c r="D87" i="2"/>
  <c r="H87" i="2" s="1"/>
  <c r="D83" i="2"/>
  <c r="H83" i="2" s="1"/>
  <c r="D76" i="2"/>
  <c r="H76" i="2" s="1"/>
  <c r="D71" i="2"/>
  <c r="H71" i="2" s="1"/>
  <c r="D67" i="2"/>
  <c r="H67" i="2" s="1"/>
  <c r="D62" i="2"/>
  <c r="H62" i="2" s="1"/>
  <c r="D94" i="2"/>
  <c r="H94" i="2" s="1"/>
  <c r="D85" i="2"/>
  <c r="H85" i="2" s="1"/>
  <c r="D80" i="2"/>
  <c r="H80" i="2" s="1"/>
  <c r="D77" i="2"/>
  <c r="H77" i="2" s="1"/>
  <c r="D72" i="2"/>
  <c r="H72" i="2" s="1"/>
  <c r="D68" i="2"/>
  <c r="H68" i="2" s="1"/>
  <c r="D63" i="2"/>
  <c r="H63" i="2" s="1"/>
  <c r="D49" i="2"/>
  <c r="H49" i="2" s="1"/>
  <c r="D45" i="2"/>
  <c r="H45" i="2" s="1"/>
  <c r="D43" i="2"/>
  <c r="H43" i="2" s="1"/>
  <c r="D41" i="2"/>
  <c r="H41" i="2" s="1"/>
  <c r="D26" i="2"/>
  <c r="H26" i="2" s="1"/>
  <c r="D16" i="2"/>
  <c r="H16" i="2" s="1"/>
  <c r="D13" i="2"/>
  <c r="H13" i="2" s="1"/>
  <c r="D58" i="2"/>
  <c r="H58" i="2" s="1"/>
  <c r="D55" i="2"/>
  <c r="H55" i="2" s="1"/>
  <c r="D46" i="2"/>
  <c r="H46" i="2" s="1"/>
  <c r="D37" i="2"/>
  <c r="H37" i="2" s="1"/>
  <c r="D32" i="2"/>
  <c r="H32" i="2" s="1"/>
  <c r="D30" i="2"/>
  <c r="H30" i="2" s="1"/>
  <c r="D27" i="2"/>
  <c r="H27" i="2" s="1"/>
  <c r="D22" i="2"/>
  <c r="H22" i="2" s="1"/>
  <c r="D14" i="2"/>
  <c r="H14" i="2" s="1"/>
  <c r="D10" i="2"/>
  <c r="H10" i="2" s="1"/>
  <c r="D8" i="2"/>
  <c r="H8" i="2" s="1"/>
  <c r="D28" i="2"/>
  <c r="H28" i="2" s="1"/>
  <c r="D24" i="2"/>
  <c r="H24" i="2" s="1"/>
  <c r="D15" i="2"/>
  <c r="H15" i="2" s="1"/>
  <c r="D56" i="2"/>
  <c r="H56" i="2" s="1"/>
  <c r="D47" i="2"/>
  <c r="H47" i="2" s="1"/>
  <c r="D42" i="2"/>
  <c r="H42" i="2" s="1"/>
  <c r="D40" i="2"/>
  <c r="H40" i="2" s="1"/>
  <c r="D19" i="2"/>
  <c r="H19" i="2" s="1"/>
  <c r="D61" i="2"/>
  <c r="H61" i="2" s="1"/>
  <c r="D53" i="2"/>
  <c r="H53" i="2" s="1"/>
  <c r="D51" i="2"/>
  <c r="H51" i="2" s="1"/>
  <c r="D48" i="2"/>
  <c r="H48" i="2" s="1"/>
  <c r="D38" i="2"/>
  <c r="H38" i="2" s="1"/>
  <c r="D36" i="2"/>
  <c r="H36" i="2" s="1"/>
  <c r="D33" i="2"/>
  <c r="H33" i="2" s="1"/>
  <c r="D31" i="2"/>
  <c r="H31" i="2" s="1"/>
  <c r="D25" i="2"/>
  <c r="H25" i="2" s="1"/>
  <c r="D20" i="2"/>
  <c r="H20" i="2" s="1"/>
  <c r="D12" i="2"/>
  <c r="H12" i="2" s="1"/>
  <c r="D9" i="2"/>
  <c r="H9" i="2" s="1"/>
  <c r="D21" i="2"/>
  <c r="H21" i="2" s="1"/>
  <c r="D7" i="2"/>
  <c r="H7" i="2" s="1"/>
  <c r="J19" i="3"/>
  <c r="I33" i="4"/>
  <c r="I34" i="4" s="1"/>
  <c r="F55" i="3" l="1"/>
  <c r="F29" i="3"/>
  <c r="F28" i="3"/>
  <c r="F30" i="3"/>
  <c r="F26" i="3"/>
  <c r="F27" i="3"/>
  <c r="F31" i="3"/>
  <c r="L25" i="3"/>
  <c r="M25" i="3" s="1"/>
  <c r="G55" i="3"/>
  <c r="F34" i="5"/>
  <c r="E98" i="8" s="1"/>
  <c r="F32" i="5"/>
  <c r="E11" i="8" s="1"/>
  <c r="F35" i="5"/>
  <c r="E167" i="8" s="1"/>
  <c r="F36" i="5"/>
  <c r="F33" i="5"/>
  <c r="E47" i="8" s="1"/>
  <c r="F37" i="5"/>
  <c r="E312" i="8" s="1"/>
  <c r="E36" i="5"/>
  <c r="E247" i="8" s="1"/>
  <c r="E37" i="5"/>
  <c r="E34" i="5"/>
  <c r="E33" i="5"/>
  <c r="E35" i="5"/>
  <c r="E32" i="5"/>
  <c r="E40" i="4"/>
  <c r="D6" i="7"/>
  <c r="C6" i="7" s="1"/>
  <c r="F44" i="4"/>
  <c r="D167" i="8" s="1"/>
  <c r="F43" i="4"/>
  <c r="D98" i="8" s="1"/>
  <c r="F45" i="4"/>
  <c r="F42" i="4"/>
  <c r="D47" i="8" s="1"/>
  <c r="F46" i="4"/>
  <c r="D312" i="8" s="1"/>
  <c r="F41" i="4"/>
  <c r="D11" i="8" s="1"/>
  <c r="E25" i="3"/>
  <c r="E55" i="3" s="1"/>
  <c r="D5" i="7"/>
  <c r="C5" i="7" s="1"/>
  <c r="J21" i="2"/>
  <c r="J28" i="2"/>
  <c r="J78" i="2"/>
  <c r="J13" i="2"/>
  <c r="J25" i="2"/>
  <c r="J8" i="2"/>
  <c r="J16" i="2"/>
  <c r="J43" i="2"/>
  <c r="J31" i="2"/>
  <c r="J9" i="2"/>
  <c r="J24" i="2"/>
  <c r="J59" i="2"/>
  <c r="J30" i="2"/>
  <c r="J47" i="2"/>
  <c r="J58" i="2"/>
  <c r="J74" i="2"/>
  <c r="J90" i="2"/>
  <c r="J72" i="2"/>
  <c r="J94" i="2"/>
  <c r="J56" i="2"/>
  <c r="J76" i="2"/>
  <c r="J91" i="2"/>
  <c r="J110" i="2"/>
  <c r="J93" i="2"/>
  <c r="J97" i="2"/>
  <c r="J101" i="2"/>
  <c r="J118" i="2"/>
  <c r="J33" i="2"/>
  <c r="J12" i="2"/>
  <c r="J14" i="2"/>
  <c r="J32" i="2"/>
  <c r="J61" i="2"/>
  <c r="J98" i="2"/>
  <c r="J77" i="2"/>
  <c r="J46" i="2"/>
  <c r="J62" i="2"/>
  <c r="J83" i="2"/>
  <c r="J96" i="2"/>
  <c r="J65" i="2"/>
  <c r="J95" i="2"/>
  <c r="J99" i="2"/>
  <c r="J107" i="2"/>
  <c r="J26" i="2"/>
  <c r="J20" i="2"/>
  <c r="J15" i="2"/>
  <c r="J40" i="2"/>
  <c r="J22" i="2"/>
  <c r="J37" i="2"/>
  <c r="J51" i="2"/>
  <c r="J64" i="2"/>
  <c r="J82" i="2"/>
  <c r="J63" i="2"/>
  <c r="J80" i="2"/>
  <c r="J48" i="2"/>
  <c r="J67" i="2"/>
  <c r="J87" i="2"/>
  <c r="J106" i="2"/>
  <c r="J70" i="2"/>
  <c r="J117" i="2"/>
  <c r="J112" i="2"/>
  <c r="J111" i="2"/>
  <c r="J41" i="2"/>
  <c r="J38" i="2"/>
  <c r="J19" i="2"/>
  <c r="J42" i="2"/>
  <c r="J27" i="2"/>
  <c r="J45" i="2"/>
  <c r="J55" i="2"/>
  <c r="J68" i="2"/>
  <c r="J85" i="2"/>
  <c r="J53" i="2"/>
  <c r="J71" i="2"/>
  <c r="J89" i="2"/>
  <c r="J109" i="2"/>
  <c r="J75" i="2"/>
  <c r="J116" i="2"/>
  <c r="J115" i="2"/>
  <c r="J114" i="2"/>
  <c r="I84" i="2"/>
  <c r="H84" i="2"/>
  <c r="I7" i="2"/>
  <c r="I36" i="2"/>
  <c r="H57" i="2"/>
  <c r="I108" i="2"/>
  <c r="H108" i="2"/>
  <c r="I57" i="2"/>
  <c r="H5" i="2"/>
  <c r="H34" i="2"/>
  <c r="I17" i="2"/>
  <c r="H17" i="2"/>
  <c r="I35" i="4"/>
  <c r="I36" i="4" s="1"/>
  <c r="J20" i="3"/>
  <c r="J21" i="3" s="1"/>
  <c r="I26" i="5"/>
  <c r="I27" i="5" s="1"/>
  <c r="K33" i="4"/>
  <c r="K34" i="4" s="1"/>
  <c r="G40" i="4" s="1"/>
  <c r="K35" i="4" l="1"/>
  <c r="G11" i="8"/>
  <c r="F56" i="3"/>
  <c r="G248" i="8"/>
  <c r="F60" i="3"/>
  <c r="H11" i="8"/>
  <c r="I11" i="8" s="1"/>
  <c r="G312" i="8"/>
  <c r="H312" i="8" s="1"/>
  <c r="I312" i="8" s="1"/>
  <c r="J312" i="8" s="1"/>
  <c r="F61" i="3"/>
  <c r="G98" i="8"/>
  <c r="F58" i="3"/>
  <c r="G47" i="8"/>
  <c r="H47" i="8" s="1"/>
  <c r="I47" i="8" s="1"/>
  <c r="J47" i="8" s="1"/>
  <c r="F57" i="3"/>
  <c r="G167" i="8"/>
  <c r="H167" i="8" s="1"/>
  <c r="I167" i="8" s="1"/>
  <c r="J167" i="8" s="1"/>
  <c r="F59" i="3"/>
  <c r="E97" i="8"/>
  <c r="G34" i="5"/>
  <c r="E96" i="8" s="1"/>
  <c r="H98" i="8"/>
  <c r="I98" i="8" s="1"/>
  <c r="J98" i="8" s="1"/>
  <c r="E10" i="8"/>
  <c r="G32" i="5"/>
  <c r="E9" i="8" s="1"/>
  <c r="E311" i="8"/>
  <c r="G37" i="5"/>
  <c r="E310" i="8" s="1"/>
  <c r="G36" i="5"/>
  <c r="E246" i="8" s="1"/>
  <c r="E248" i="8"/>
  <c r="G35" i="5"/>
  <c r="E165" i="8" s="1"/>
  <c r="E166" i="8"/>
  <c r="E46" i="8"/>
  <c r="G33" i="5"/>
  <c r="E45" i="8" s="1"/>
  <c r="D248" i="8"/>
  <c r="E42" i="4"/>
  <c r="D46" i="8" s="1"/>
  <c r="E46" i="4"/>
  <c r="E43" i="4"/>
  <c r="E41" i="4"/>
  <c r="E45" i="4"/>
  <c r="D247" i="8" s="1"/>
  <c r="E44" i="4"/>
  <c r="E30" i="3"/>
  <c r="E27" i="3"/>
  <c r="E31" i="3"/>
  <c r="E29" i="3"/>
  <c r="E28" i="3"/>
  <c r="E26" i="3"/>
  <c r="I5" i="2"/>
  <c r="J7" i="2"/>
  <c r="J5" i="2" s="1"/>
  <c r="I34" i="2"/>
  <c r="I120" i="2" s="1"/>
  <c r="E4" i="7" s="1"/>
  <c r="E8" i="7" s="1"/>
  <c r="J36" i="2"/>
  <c r="J34" i="2" s="1"/>
  <c r="H120" i="2"/>
  <c r="D4" i="7" s="1"/>
  <c r="L20" i="3"/>
  <c r="L21" i="3" s="1"/>
  <c r="J108" i="2"/>
  <c r="J17" i="2"/>
  <c r="K36" i="4"/>
  <c r="J84" i="2"/>
  <c r="J57" i="2"/>
  <c r="G8" i="8" l="1"/>
  <c r="J11" i="8"/>
  <c r="E6" i="8"/>
  <c r="E60" i="3"/>
  <c r="G30" i="3"/>
  <c r="G166" i="8"/>
  <c r="E59" i="3"/>
  <c r="G10" i="8"/>
  <c r="E56" i="3"/>
  <c r="G97" i="8"/>
  <c r="E58" i="3"/>
  <c r="G247" i="8"/>
  <c r="H247" i="8" s="1"/>
  <c r="I247" i="8" s="1"/>
  <c r="G311" i="8"/>
  <c r="E61" i="3"/>
  <c r="G46" i="8"/>
  <c r="H46" i="8" s="1"/>
  <c r="I46" i="8" s="1"/>
  <c r="J46" i="8" s="1"/>
  <c r="E57" i="3"/>
  <c r="H248" i="8"/>
  <c r="H8" i="8" s="1"/>
  <c r="G41" i="4"/>
  <c r="D9" i="8" s="1"/>
  <c r="D10" i="8"/>
  <c r="G42" i="4"/>
  <c r="D45" i="8" s="1"/>
  <c r="D97" i="8"/>
  <c r="G43" i="4"/>
  <c r="D96" i="8" s="1"/>
  <c r="D166" i="8"/>
  <c r="G44" i="4"/>
  <c r="D165" i="8" s="1"/>
  <c r="D311" i="8"/>
  <c r="G46" i="4"/>
  <c r="D310" i="8" s="1"/>
  <c r="G45" i="4"/>
  <c r="D246" i="8" s="1"/>
  <c r="G28" i="3"/>
  <c r="G29" i="3"/>
  <c r="G31" i="3"/>
  <c r="G26" i="3"/>
  <c r="G27" i="3"/>
  <c r="D8" i="7"/>
  <c r="C8" i="7" s="1"/>
  <c r="C4" i="7"/>
  <c r="J120" i="2"/>
  <c r="G7" i="8" l="1"/>
  <c r="L29" i="3"/>
  <c r="M29" i="3" s="1"/>
  <c r="L26" i="3"/>
  <c r="L28" i="3"/>
  <c r="M28" i="3" s="1"/>
  <c r="I248" i="8"/>
  <c r="H10" i="8"/>
  <c r="L31" i="3"/>
  <c r="M31" i="3" s="1"/>
  <c r="H166" i="8"/>
  <c r="I166" i="8" s="1"/>
  <c r="I165" i="8" s="1"/>
  <c r="L27" i="3"/>
  <c r="M27" i="3" s="1"/>
  <c r="L30" i="3"/>
  <c r="H311" i="8"/>
  <c r="I311" i="8" s="1"/>
  <c r="I310" i="8" s="1"/>
  <c r="H97" i="8"/>
  <c r="I97" i="8" s="1"/>
  <c r="I96" i="8" s="1"/>
  <c r="I45" i="8"/>
  <c r="D6" i="8"/>
  <c r="J247" i="8"/>
  <c r="J248" i="8" l="1"/>
  <c r="J8" i="8" s="1"/>
  <c r="I8" i="8"/>
  <c r="I10" i="8"/>
  <c r="J10" i="8" s="1"/>
  <c r="H7" i="8"/>
  <c r="I246" i="8"/>
  <c r="G60" i="3"/>
  <c r="G246" i="8"/>
  <c r="H246" i="8" s="1"/>
  <c r="G61" i="3"/>
  <c r="G310" i="8"/>
  <c r="H310" i="8" s="1"/>
  <c r="J310" i="8" s="1"/>
  <c r="G57" i="3"/>
  <c r="G45" i="8"/>
  <c r="H45" i="8" s="1"/>
  <c r="J45" i="8" s="1"/>
  <c r="G56" i="3"/>
  <c r="G9" i="8"/>
  <c r="H9" i="8" s="1"/>
  <c r="G58" i="3"/>
  <c r="G96" i="8"/>
  <c r="H96" i="8" s="1"/>
  <c r="J96" i="8" s="1"/>
  <c r="G59" i="3"/>
  <c r="G165" i="8"/>
  <c r="H165" i="8" s="1"/>
  <c r="J165" i="8" s="1"/>
  <c r="M26" i="3"/>
  <c r="M30" i="3"/>
  <c r="J97" i="8"/>
  <c r="J166" i="8"/>
  <c r="J311" i="8"/>
  <c r="J7" i="8" l="1"/>
  <c r="I9" i="8"/>
  <c r="I6" i="8" s="1"/>
  <c r="I7" i="8"/>
  <c r="J246" i="8"/>
  <c r="G6" i="8"/>
  <c r="J9" i="8"/>
  <c r="H6" i="8"/>
  <c r="J6" i="8" l="1"/>
</calcChain>
</file>

<file path=xl/sharedStrings.xml><?xml version="1.0" encoding="utf-8"?>
<sst xmlns="http://schemas.openxmlformats.org/spreadsheetml/2006/main" count="1413" uniqueCount="386">
  <si>
    <t>Cấp bậc</t>
  </si>
  <si>
    <t>Hệ số</t>
  </si>
  <si>
    <t>Mức lương tối thiểu</t>
  </si>
  <si>
    <t xml:space="preserve">Lương cơ bản </t>
  </si>
  <si>
    <t>Phụ cấp lưu động 40% LTT</t>
  </si>
  <si>
    <t>Phụ cấp tổ trưởng 20% LTT/5</t>
  </si>
  <si>
    <t>BHYT -BHXH - BHTN-KPCĐ 23,5% LCB</t>
  </si>
  <si>
    <t>Tổng cộng nội nghiệp</t>
  </si>
  <si>
    <t>Tổng cộng ngoại nghiệp</t>
  </si>
  <si>
    <t>BQ lương nội nghiệp</t>
  </si>
  <si>
    <t>BQ lương ngoại nghiệp</t>
  </si>
  <si>
    <t>ĐCV3</t>
  </si>
  <si>
    <t>ĐCV2</t>
  </si>
  <si>
    <t>ĐCV1</t>
  </si>
  <si>
    <t>LX 4</t>
  </si>
  <si>
    <t>- Hệ số bậc lương và các khoản phụ cấp theo Nghị định số 204/2004/NĐ-CP ngày 14 tháng 12 năm 2004 của Chính phủ về chế độ tiền lương đối với cán bộ, công chức, viên chức và lực lượng vũ trang</t>
  </si>
  <si>
    <t>- Mức đóng BHXH theo nghị định số 44/2017/NĐ-CP ngày 14 tháng 4 năm 2017 quy định mức đóng bảo hiểm xã hội bắt buộc vào quỹ bảo hiểm tai nạn lao động, bệnh nghề nghiệp</t>
  </si>
  <si>
    <t>- Mức lương cơ sở theo Nghị định số 38/2019/NĐ-CP ngày 09/5/2019 của Chính phủ quy định mức lương cơ sở đối với cán bộ, công chức, viên chức và lực lượng vũ trang: mức lương tối thiểu là 1.490.000 đồng/tháng</t>
  </si>
  <si>
    <t>- Việc chuyển xếp lương cũ sang mới theo quy định thông tư 01/2005/TTLT-BNV-BTC ngày 5/01/2005 thông tư liên tịch hướng dẫn thực hiện chuyển xếp lương cũ sang lương mới đối với cán bộ, công chức, viên chức</t>
  </si>
  <si>
    <t>- Mức phụ cấp trách nhiệm theo TT 05/2005/TT-BNV ngày 5/01/2005 của Bộ nội vụ hướng dẫn thực hiện chế độ phụ cấp trách nhiệm công việc đối với cán bộ, công chức, viên chức</t>
  </si>
  <si>
    <t>- Mức phụ cấp lưu động theo thông tư 06/2005/TT-BNV của bộ nội vụ số 06/2005/TT-BNV ngày 05 tháng 01 năm 2005 hướng dẫn thực hiện chế độ phụ cấp lưu động đối với cán bộ, công chức, viên chức</t>
  </si>
  <si>
    <t>STT</t>
  </si>
  <si>
    <t>Nội dung công việc</t>
  </si>
  <si>
    <t>Định biên (người/nhóm)</t>
  </si>
  <si>
    <t>Định mức (công nhóm/huyện TB)</t>
  </si>
  <si>
    <t>Chi phí nhân công (đồng/huyện TB)</t>
  </si>
  <si>
    <t>Tổng cộng (đồng)</t>
  </si>
  <si>
    <t>Nội nghiệp</t>
  </si>
  <si>
    <t>Ngoại nghiệp</t>
  </si>
  <si>
    <t>Tổng cộng</t>
  </si>
  <si>
    <t>Bước 1</t>
  </si>
  <si>
    <t>Điều tra, thu thập thông tin, tài liệu và khảo sát thực địa</t>
  </si>
  <si>
    <t>Điều tra, thu thập các thông tin, tài liệu.</t>
  </si>
  <si>
    <t>a</t>
  </si>
  <si>
    <t>Điều tra, thu thập các thông tin, tài liệu liên quan đến điều kiện tự nhiên, kinh tế, xã hội và môi trường tác động đến việc sử dụng đất; tình hình quản lý, sử dụng đất, biến động sử dụng đất; kết quả thực hiện quy hoạch, kế hoạch sử dụng đất cấp huyện kỳ trước và tiềm năng đất đai.</t>
  </si>
  <si>
    <t>5 (4ĐCV3, 1ĐCV1)</t>
  </si>
  <si>
    <t>b</t>
  </si>
  <si>
    <t>Điều tra, thu thập các thông tin, tài liệu về nhu cầu sử dụng đất và các dự án sử dụng đất do các ngành, lĩnh vực xác định và đề xuất.</t>
  </si>
  <si>
    <t>c</t>
  </si>
  <si>
    <t>Điều tra, thu thập các thông tin, tài liệu về nhu cầu sử dụng đất do Ủy ban nhân dân cấp dưới trực tiếp xác định.</t>
  </si>
  <si>
    <t>d</t>
  </si>
  <si>
    <t>Phân loại và đánh giá các thông tin, tài liệu thu thập được.</t>
  </si>
  <si>
    <t>Điều tra, khảo sát thực địa</t>
  </si>
  <si>
    <t>Xác định những nội dung cần điều tra khảo sát thực địa; xây dựng kế hoạch khảo sát thực địa.</t>
  </si>
  <si>
    <t>Điều tra, khảo sát thực địa.</t>
  </si>
  <si>
    <t>Chỉnh lý bổ sung thông tin, tài liệu trên cơ sở kết quả điều tra, khảo sát thực địa.</t>
  </si>
  <si>
    <t>Tổng hợp, xử lý các thông tin, tài liệu.</t>
  </si>
  <si>
    <t>Lập báo cáo kết quả điều tra, thu thập các thông tin, tài liệu.</t>
  </si>
  <si>
    <t>Bước 2</t>
  </si>
  <si>
    <t>Phân tích, đánh giá điều kiện tự nhiên, kinh tế - xã hội và môi trường tác động đến việc sử dụng đất</t>
  </si>
  <si>
    <t>Phân tích, đánh giá điều kiện tự nhiên, các nguồn tài nguyên và môi trường.</t>
  </si>
  <si>
    <t>Phân tích đặc điểm điều kiện tự nhiên.</t>
  </si>
  <si>
    <t>Phân tích đặc điểm các nguồn tài nguyên.</t>
  </si>
  <si>
    <t>Phân tích hiện trạng môi trường.</t>
  </si>
  <si>
    <t>Đánh giá chung.</t>
  </si>
  <si>
    <t>Phân tích, đánh giá thực trạng phát triển kinh tế - xã hội.</t>
  </si>
  <si>
    <t>Phân tích khái quát thực trạng phát triển kinh tế - xã hội.</t>
  </si>
  <si>
    <t>Phân tích thực trạng phát triển các ngành, lĩnh vực.</t>
  </si>
  <si>
    <t>Phân tích tình hình dân số, lao động, việc làm và thu nhập, tập quán có liên quan đến sử dụng đất.</t>
  </si>
  <si>
    <t>Phân tích thực trạng phát triển đô thị và phát triển nông thôn; thực trạng phát triển cơ sở hạ tầng.</t>
  </si>
  <si>
    <t>đ</t>
  </si>
  <si>
    <t>Phân tích, đánh giá về biến đổi khí hậu tác động đến việc sử dụng đất.</t>
  </si>
  <si>
    <t>Nước biển dâng, xâm nhập mặn.</t>
  </si>
  <si>
    <t>Hoang mạc hóa, xói mòn, sạt lở đất.</t>
  </si>
  <si>
    <t>Lập bản đồ chuyên đề; chỉnh sửa bản đồ chuyên đề sau hội thảo.</t>
  </si>
  <si>
    <t>Xây dựng các báo cáo chuyên đề; chỉnh sửa báo cáo chuyên đề sau hội thảo.</t>
  </si>
  <si>
    <t>6 (5ĐCV3, 1ĐCV1)</t>
  </si>
  <si>
    <t>Bước 3</t>
  </si>
  <si>
    <t>Phân tích, đánh giá tình hình quản lý, sử dụng đất, biến động sử dụng đất; kết quả thực hiện quy hoạch, kế hoạch sử dụng đất cấp huyện kỳ trước và tiềm năng đất đai</t>
  </si>
  <si>
    <t>Phân tích, đánh giá tình hình thực hiện một số nội dung quản lý nhà nước về đất đai liên quan đến việc thực hiện quy hoạch, kế hoạch sử dụng đất cấp huyện.</t>
  </si>
  <si>
    <t>Tình hình thực hiện.</t>
  </si>
  <si>
    <t>Phân tích, đánh giá những mặt được, những tồn tại và nguyên nhân.</t>
  </si>
  <si>
    <t>Bài học kinh nghiệm.</t>
  </si>
  <si>
    <t>Phân tích, đánh giá hiện trạng và biến động sử dụng đất.</t>
  </si>
  <si>
    <t>Hiện trạng sử dụng đất theo từng loại đất.</t>
  </si>
  <si>
    <t>Biến động sử dụng đất theo từng loại đất trong kỳ quy hoạch trước.</t>
  </si>
  <si>
    <t>Phân tích, đánh giá hiệu quả kinh tế, xã hội, môi trường trong việc sử dụng đất.</t>
  </si>
  <si>
    <t>Phân tích, đánh giá những tồn tại và nguyên nhân.</t>
  </si>
  <si>
    <t>Phân tích, đánh giá kết quả thực hiện quy hoạch, kế hoạch sử dụng đất cấp huyện kỳ trước.</t>
  </si>
  <si>
    <t>Kết quả thực hiện các chỉ tiêu quy hoạch, kế hoạch sử dụng đất cấp huyện kỳ trước.</t>
  </si>
  <si>
    <t>Phân tích, đánh giá kết quả chuyển mục đích sử dụng đất.</t>
  </si>
  <si>
    <t>Phân tích, đánh giá kết quả đưa đất chưa sử dụng vào sử dụng.</t>
  </si>
  <si>
    <t>Phân tích, đánh giá tiềm năng đất đai.</t>
  </si>
  <si>
    <t>Phân tích, đánh giá tiềm năng đất đai cho lĩnh vực nông nghiệp.</t>
  </si>
  <si>
    <t>7 (6ĐCV3, 1ĐCV1)</t>
  </si>
  <si>
    <t>Phân tích, đánh giá tiềm năng đất đai cho lĩnh vực phi nông nghiệp.</t>
  </si>
  <si>
    <t>Lập bản đồ hiện trạng sử dụng đất phục vụ quy hoạch sử dụng đất cấp huyện.</t>
  </si>
  <si>
    <t>Xây dựng các báo cáo chuyên đề (gồm: chuyên đề về đất trồng lúa; 3 loại đất rừng; đất nuôi trồng thủy sản; đất làm muối; đất khu công nghiệp, cụm công nghiệp, đất khu công nghệ cao, đất khu kinh tế; đất thương mại - dịch vụ, đất cơ sở sản xuất phi nông nghiệp; đất đô thị; đất giao thông; đất thủy lợi và chuyên đề về các khu: sản xuất nông nghiệp; lâm nghiệp; du lịch; bảo tồn thiên nhiên và đa dạng sinh học; phát triển công nghiệp; đô thị; thương mại - dịch vụ; dân cư nông thôn); bản đồ kết quả rà soát quy hoạch, kế hoạch sử dụng đất cấp huyện kỳ trước; chỉnh sửa báo cáo chuyên đề và bản đồ sau hội thảo.</t>
  </si>
  <si>
    <t>Xây dựng các báo cáo chuyên đề (gồm: chuyên đề về đất trồng lúa; 3 loại đất rừng; đất nuôi trồng thủy sản; đất làm muối; đất khu công nghiệp, cụm công nghiệp, đất khu công nghệ cao, đất khu kinh tế; đất thương mại - dịch vụ, đất cơ sở sản xuất phi nông nghiệp; đất đô thị; đất giao thông; đất thủy lợi và chuyên đề về các khu: sản xuất nông nghiệp; lâm nghiệp; du lịch; bảo tồn thiên nhiên và đa dạng sinh học; phát triển công nghiệp; đô thị; thương mại - dịch vụ; dân cư nông thôn22; chỉnh sửa báo cáo chuyên đề sau hội thảo.</t>
  </si>
  <si>
    <t>Xây dựng bản đồ kết quả rà soát quy hoạch, kế hoạch sử dụng đất cấp huyện kỳ trước; chỉnh sửa bản đồ sau hội thảo.</t>
  </si>
  <si>
    <t>Bước 4</t>
  </si>
  <si>
    <t>Xây dựng quy hoạch sử dụng đất cấp huyện</t>
  </si>
  <si>
    <t>Khái quát phương hướng, mục tiêu phát triển kinh tế - xã hội.</t>
  </si>
  <si>
    <t>Xác định định hướng sử dụng đất.</t>
  </si>
  <si>
    <t>Xây dựng quy hoạch sử dụng đất cấp huyện.</t>
  </si>
  <si>
    <t>Xác định các chỉ tiêu phát triển kinh tế - xã hội trong kỳ quy hoạch sử dụng đất cấp huyện.</t>
  </si>
  <si>
    <t>Xác định các chỉ tiêu sử dụng đất theo loại đất gồm chỉ tiêu sử dụng đất do quy hoạch tỉnh phân bổ cho cấp huyện và chỉ tiêu sử dụng đất theo nhu cầu sử dụng đất của cấp huyện và cấp xã.</t>
  </si>
  <si>
    <t>Xác định nhu cầu sử dụng đất cho các ngành, lĩnh vực trong kỳ quy hoạch đến từng đơn vị hành chính cấp xã.</t>
  </si>
  <si>
    <t>Tổng hợp nhu cầu sử dụng đất, cân đối để xác định các chỉ tiêu sử dụng đất nêu tại điểm b và điểm c khoản 3, Bước này phân bổ đến từng đơn vị hành chính cấp xã.</t>
  </si>
  <si>
    <t>Xác định các chỉ tiêu sử dụng đất theo khu chức năng.</t>
  </si>
  <si>
    <t>Đánh giá tác động của phương án quy hoạch sử dụng đất đến kinh tế, xã hội và môi trường.</t>
  </si>
  <si>
    <t>Đánh giá tác động của phương án quy hoạch sử dụng đất đến nguồn thu từ việc giao đất, cho thuê đất, chuyển mục đích sử dụng đất và chi phí cho việc bồi thường, hỗ trợ, tái định cư.</t>
  </si>
  <si>
    <t>Đánh giá tác động của phương án quy hoạch sử dụng đất đến khả năng bảo đảm an ninh lương thực.</t>
  </si>
  <si>
    <t>Đánh tác động của phương án quy hoạch sử dụng đất đối với việc giải quyết quỹ đất ở, mức độ ảnh hưởng đến đời sống các hộ dân phải di dời chỗ ở, số lao động phải chuyển đổi nghề nghiệp do chuyển mục đích sử dụng đất.</t>
  </si>
  <si>
    <t>Đánh giá tác động của phương án quy hoạch sử dụng đất đến quá trình đô thị hóa và phát triển hạ tầng.</t>
  </si>
  <si>
    <t>Đánh giá tác động của phương án quy hoạch sử dụng đất việc tôn tạo di tích lịch sử - văn hóa, danh lam thắng cảnh, bảo tồn văn hóa các dân tộc.</t>
  </si>
  <si>
    <t>e</t>
  </si>
  <si>
    <t>Đánh giá tác động của phương án quy hoạch sử dụng đất đến khả năng khai thác hợp lý tài nguyên thiên nhiên; yêu cầu bảo tồn, phát triển diện tích rừng và tỷ lệ che phủ.</t>
  </si>
  <si>
    <t>Xây dựng các giải pháp thực hiện quy hoạch sử dụng đất cấp huyện.</t>
  </si>
  <si>
    <t>Giải pháp bảo vệ, cải tạo đất và bảo vệ môi trường.</t>
  </si>
  <si>
    <t>Giải pháp về nguồn lực thực hiện quy hoạch sử dụng đất cấp huyện.</t>
  </si>
  <si>
    <t>Giải pháp tổ chức thực hiện và giám sát thực hiện quy hoạch sử dụng đất cấp huyện.</t>
  </si>
  <si>
    <t>Các giải pháp khác.</t>
  </si>
  <si>
    <t>Xây dựng hệ thống bảng, biểu số liệu phân tích, sơ đồ, biểu đồ.</t>
  </si>
  <si>
    <t>Lập bản đồ quy hoạch sử dụng đất cấp huyện.</t>
  </si>
  <si>
    <t>Bản đồ quy hoạch sử dụng đất cấp huyện.</t>
  </si>
  <si>
    <t>Bản đồ chi tiết đến từng đơn vị hành chính cấp xã các khu vực quy hoạch đất trồng lúa, khu vực quy hoạch chuyển mục đích sử dụng đất quy định tại các điểm a, b, c, d và e Khoản 1 Điều 57 của Luật Đất đai.</t>
  </si>
  <si>
    <t>Lập bản đồ chuyên đề (gồm: bản đồ định hướng sử dụng đất; bản đồ chuyên đề về đất trồng lúa; 3 loại đất rừng; đất nuôi trồng thủy sản; đất làm muối; đất khu công nghiệp, cụm công nghiệp, đất khu công nghệ cao, đất khu kinh tế; đất thương mại - dịch vụ, đất cơ sở sản xuất phi nông nghiệp; đất đô thị; đất giao thông; đất thủy lợi và chuyên đề về các khu: sản xuất nông nghiệp; lâm nghiệp; du lịch; bảo tồn thiên nhiên và đa dạng sinh học; phát triển công nghiệp; đô thị; thương mại - dịch vụ; dân cư nông thôn; chỉnh sửa bản đồ chuyên đề sau hội thảo.</t>
  </si>
  <si>
    <t>Xây dựng các báo cáo chuyên đề (gồm: chuyên đề về đất trồng lúa; 3 loại đất rừng; đất nuôi trồng thủy sản; đất làm muối; đất khu công nghiệp, cụm công nghiệp, đất khu công nghệ cao, đất khu kinh tế; đất thương mại - dịch vụ, đất cơ sở sản xuất phi nông nghiệp; đất đô thị; đất giao thông; đất thủy lợi và chuyên đề về các khu: sản xuất nông nghiệp; lâm nghiệp; du lịch; bảo tồn thiên nhiên và đa dạng sinh học; phát triển công nghiệp; đô thị; thương mại - dịch vụ; dân cư nông thôn)24; chỉnh sửa báo cáo chuyên đề sau hội thảo.</t>
  </si>
  <si>
    <t>Bước 5</t>
  </si>
  <si>
    <t>Lập kế hoạch sử dụng đất năm đầu của quy hoạch sử dụng đất cấp huyện</t>
  </si>
  <si>
    <t>Xác định các chỉ tiêu sử dụng đất cấp tỉnh đã phân bổ cho cấp huyện trong năm kế hoạch và phân bổ đến từng đơn vị hành chính cấp xã.</t>
  </si>
  <si>
    <t>Xác định nhu cầu sử dụng đất cho các ngành, lĩnh vực trong năm kế hoạch và phân bổ đến từng đơn vị hành chính cấp xã.</t>
  </si>
  <si>
    <t>Chỉ tiêu sử dụng đất trong kế hoạch sử dụng đất năm trước chưa thực hiện hết nhưng phải phù hợp với kinh tế - xã hội trên địa bàn cấp huyện.</t>
  </si>
  <si>
    <t>Nhu cầu sử dụng đất của các tổ chức, hộ gia đình, cá nhân trên địa bàn cấp huyện trên cơ sở xem xét đơn đề nghị của người có nhu cầu sử dụng đất.</t>
  </si>
  <si>
    <t>Tổng hợp nhu cầu sử dụng đất, cân đối xác định các chỉ tiêu sử dụng đất cho các ngành, lĩnh vực trong năm kế hoạch và phân bổ đến từng đơn vị hành chính cấp xã.</t>
  </si>
  <si>
    <t>Xác định diện tích các loại đất cần chuyển mục đích quy định tại các điểm a, b, c, d và e Khoản 1 Điều 57 của Luật Đất đai trong năm kế hoạch đến từng đơn vị hành chính cấp xã.</t>
  </si>
  <si>
    <t>Xác định diện tích đất chưa sử dụng đưa vào sử dụng trong năm kế hoạch đến từng đơn vị hành chính cấp xã.</t>
  </si>
  <si>
    <t>Xác định quy mô, địa điểm công trình, dự án; vị trí, diện tích khu vực sử dụng đất vào các mục đích quy định tại Điều 61 và Điều 62 của Luật Đất đai để thực hiện thu hồi đất trong năm kế hoạch.</t>
  </si>
  <si>
    <t>Đối với các công trình, dự án sử dụng đất vào các mục đích theo quy định tại Điều 61 và Khoản 1, 2 Điều 62 của Luật Đất đai và đã được ghi vốn thực hiện trong năm kế hoạch.</t>
  </si>
  <si>
    <t>Đối với các công trình, dự án sử dụng đất vào các mục đích theo quy định tại Khoản 3 Điều 62 của Luật Đất đai và đã được ghi vốn thực hiện trong năm kế hoạch đối với các dự án thực hiện bằng ngân sách nhà nước; quy hoạch xây dựng chi tiết, có chủ trương đầu tư đối với các dự án còn lại.</t>
  </si>
  <si>
    <t>Đối với dự án hạ tầng kỹ thuật, xây dựng, chỉnh trang đô thị, khu dân cư nông thôn phải đồng thời xác định vị trí, diện tích đất thu hồi trong vùng phụ cận để đấu giá quyền sử dụng đất thực hiện dự án nhà ở, thương mại, dịch vụ, sản xuất, kinh doanh.</t>
  </si>
  <si>
    <t>Xác định diện tích đất cần phải chuyển mục đích sử dụng đất để thực hiện việc nhận chuyển nhượng, thuê quyền sử dụng đất, nhận góp vốn bằng quyền sử dụng đất trong năm kế hoạch trên cơ sở xem xét đơn đề nghị của người sử dụng đất.</t>
  </si>
  <si>
    <t>Dự kiến các nguồn thu từ giao đất, cho thuê đất, chuyển mục đích sử dụng đất và các khoản chi cho việc bồi thường, hỗ trợ, tái định cư trong năm kế hoạch sử dụng đất cấp huyện.</t>
  </si>
  <si>
    <t>Xác định các giải pháp tổ chức thực hiện kế hoạch sử dụng đất cấp huyện.</t>
  </si>
  <si>
    <t>Lập hệ thống bảng, biểu số liệu phân tích, sơ đồ, biểu đồ.</t>
  </si>
  <si>
    <t>Lập bản đồ kế hoạch sử dụng đất năm đầu của quy hoạch sử dụng đất cấp huyện.</t>
  </si>
  <si>
    <t>Bản đồ kế hoạch sử dụng đất năm đầu của quy hoạch sử dụng đất cấp huyện thể hiện các khu vực dự kiến chuyển mục đích sử dụng đất, khu vực dự kiến Nhà nước thu hồi đất trong năm kế hoạch trên nền bản đồ quy hoạch sử dụng đất cấp huyện.</t>
  </si>
  <si>
    <t>Bản vẽ vị trí, ranh giới, diện tích các công trình, dự án trong kế hoạch sử dụng đất hàng năm, được sử dụng một trong các loại tài liệu sau đây để thể hiện trên nền bản đồ địa chính hoặc bản đồ hiện trạng sử dụng đất cấp xã:</t>
  </si>
  <si>
    <t>- Đối với các công trình, dự án xây dựng tập trung thì sử dụng hồ sơ, bản vẽ trong quá trình lập, phê duyệt quy hoạch xây dựng chi tiết, dự án đầu tư (nếu có);</t>
  </si>
  <si>
    <t>- Đối với các khu vực tạo quỹ đất sạch phục vụ đấu giá quyền sử dụng đất, các khu vực nhận chuyển nhượng, thuê quyền sử dụng đất, nhận góp vốn bằng quyền sử dụng đất mà có chuyển mục đích sử dụng đất và các trường hợp chuyển mục đích sử dụng đất còn lại được trích từ bản đồ quy hoạch sử dụng đất cấp huyện;</t>
  </si>
  <si>
    <t>- Đối với các công trình, dự án theo tuyến thì sử dụng các bản đồ định hướng quy hoạch hệ thống hạ tầng kỹ thuật theo hướng tuyến.</t>
  </si>
  <si>
    <t>Bản đồ khu vực cần chuyển mục đích sử dụng đất trong năm kế hoạch trên nền bản đồ kế hoạch sử dụng đất cấp huyện.</t>
  </si>
  <si>
    <t>Xây dựng dự thảo báo cáo thuyết minh tổng hợp kế hoạch sử dụng đất hàng năm và chỉnh sửa, hoàn thiện hồ sơ, tài liệu sau báo cáo UBND cấp huyện, trình cấp có thẩm quyền thẩm định.</t>
  </si>
  <si>
    <t>Bước 6</t>
  </si>
  <si>
    <t>Xây dựng báo cáo thuyết minh tổng hợp và các tài liệu có liên quan</t>
  </si>
  <si>
    <t>Xây dựng báo cáo thuyết minh tổng hợp.</t>
  </si>
  <si>
    <t>Hoàn thiện hệ thống bảng, biểu số liệu, sơ đồ, biểu đồ.</t>
  </si>
  <si>
    <t>Hoàn thiện hệ thống bản đồ quy hoạch, kế hoạch sử dụng đất.</t>
  </si>
  <si>
    <t>Chỉnh sửa, hoàn thiện báo cáo thuyết minh tổng hợp; hệ thống bảng, biểu số liệu, sơ đồ, biểu đồ; hệ thống bản đồ quy hoạch, kế hoạch sử dụng đất cấp huyện sau hội thảo; chỉnh sửa, hoàn thiện hồ sơ, tài liệu sau báo cáo UBND cấp huyện, trình cấp có thẩm quyền thẩm định.</t>
  </si>
  <si>
    <t>Lấy ý kiến tổ chức, cá nhân, cộng đồng dân cư về quy hoạch sử dụng đất cấp huyện.</t>
  </si>
  <si>
    <t>Chuẩn bị hồ sơ lấy ý kiến (hồ sơ gồm: chỉ tiêu quy hoạch sử dụng đất, các công trình, dự án thực hiện trong thời kỳ quy hoạch sử dụng đất cấp huyện).</t>
  </si>
  <si>
    <t>Hình thức lấy ý kiến: Tổ chức hội nghị, lấy ý kiến trực tiếp và công khai thông tin trên Cổng thông tin điện tử của Ủy ban nhân dân cấp tỉnh, cấp huyện.</t>
  </si>
  <si>
    <t>Xây dựng báo cáo tiếp thu, giải trình ý kiến góp ý và công khai trên cổng thông tin điện tử của Ủy ban nhân dân cấp huyện.</t>
  </si>
  <si>
    <t>Chỉnh sửa, hoàn thiện quy hoạch, kế hoạch sử dụng đất cấp huyện sau khi lấy ý kiến góp ý.</t>
  </si>
  <si>
    <t>Dự thảo các văn bản trình duyệt quy hoạch, kế hoạch sử dụng đất cấp huyện.</t>
  </si>
  <si>
    <t>Nhân sao hồ sơ, tài liệu phục vụ trình duyệt quy hoạch, kế hoạch sử dụng đất cấp huyện.</t>
  </si>
  <si>
    <t>1 (1ĐCV1)</t>
  </si>
  <si>
    <t>Bảng số 33</t>
  </si>
  <si>
    <t>Danh mục thiết bị</t>
  </si>
  <si>
    <t>Đơn vị tính</t>
  </si>
  <si>
    <t>Thời hạn sử dụng (tháng)</t>
  </si>
  <si>
    <t>Công suất (Kw/h)</t>
  </si>
  <si>
    <t>Nguyên giá (đồng/đơn vị)</t>
  </si>
  <si>
    <t>Mức khấu hao (đồng/ca)</t>
  </si>
  <si>
    <t>Định mức (ca/huyện TB)</t>
  </si>
  <si>
    <t>Thành tiền</t>
  </si>
  <si>
    <t>Máy scan A0</t>
  </si>
  <si>
    <t>Cái</t>
  </si>
  <si>
    <t>Máy scan A3</t>
  </si>
  <si>
    <t>Máy in A3</t>
  </si>
  <si>
    <t>Máy in A4</t>
  </si>
  <si>
    <t>Máy in màu A4</t>
  </si>
  <si>
    <t>Máy in màu A3</t>
  </si>
  <si>
    <t>Máy in Ploter</t>
  </si>
  <si>
    <t>Máy vi tính</t>
  </si>
  <si>
    <t>Bộ</t>
  </si>
  <si>
    <t>Bộ máy tính cấu hình cao</t>
  </si>
  <si>
    <t>Máy điều hòa nhiệt độ</t>
  </si>
  <si>
    <t>Máy chiếu Projector</t>
  </si>
  <si>
    <t>Máy tính xách tay</t>
  </si>
  <si>
    <t>Máy phô tô</t>
  </si>
  <si>
    <t>Điện năng</t>
  </si>
  <si>
    <t>Kw</t>
  </si>
  <si>
    <t>TỔNG CỘNG</t>
  </si>
  <si>
    <t>Trong đó, Bước 5 không thực hiện</t>
  </si>
  <si>
    <t>Tổng còn lại</t>
  </si>
  <si>
    <t>Hạng mục</t>
  </si>
  <si>
    <t>Cơ cấu (%)</t>
  </si>
  <si>
    <t>Quy hoạch sử dụng đất và kế hoạch sử dụng đất năm đầu của quy hoạch sử dụng đất cấp huyện</t>
  </si>
  <si>
    <t>Bảng số 34</t>
  </si>
  <si>
    <t>Danh mục dụng cụ</t>
  </si>
  <si>
    <t>Đơn giá sử dụng công cụ (đồng/ca)</t>
  </si>
  <si>
    <t>Định mức (ca/huyện trung bình)</t>
  </si>
  <si>
    <t>Thành tiền (đồng)</t>
  </si>
  <si>
    <t xml:space="preserve">Ngoại nghiệp </t>
  </si>
  <si>
    <t>Bàn làm việc</t>
  </si>
  <si>
    <t>Ghế văn phòng</t>
  </si>
  <si>
    <t>Bàn để máy tính</t>
  </si>
  <si>
    <t>Ghế máy tính</t>
  </si>
  <si>
    <t>Chuột máy tính</t>
  </si>
  <si>
    <t>Bút trình chiếu</t>
  </si>
  <si>
    <t>Màn chiếu điện</t>
  </si>
  <si>
    <t>Máy tính casio</t>
  </si>
  <si>
    <t>Giá để tài liệu</t>
  </si>
  <si>
    <t>Hòm đựng tài liệu</t>
  </si>
  <si>
    <t>Cặp đựng tài liệu</t>
  </si>
  <si>
    <t>Quần áo bảo hộ lao động</t>
  </si>
  <si>
    <t>Quần áo mưa</t>
  </si>
  <si>
    <t>Ba lô</t>
  </si>
  <si>
    <t>Đồng hồ treo tường</t>
  </si>
  <si>
    <t>Ổn áp dùng chung 10A</t>
  </si>
  <si>
    <t>Lưu điện cho máy tính</t>
  </si>
  <si>
    <t>Máy hút ẩm 2 KW</t>
  </si>
  <si>
    <t>Máy hút bụi 1,5 KW</t>
  </si>
  <si>
    <t>Quạt thông gió 0,04 KW</t>
  </si>
  <si>
    <t>Quạt trần 0,1 KW</t>
  </si>
  <si>
    <t>Máy ảnh kỹ thuật số</t>
  </si>
  <si>
    <t>Máy định vị cầm tay (GPS)</t>
  </si>
  <si>
    <t>Sạc pin</t>
  </si>
  <si>
    <t>Pin máy ảnh kỹ thuật số và máy định vị</t>
  </si>
  <si>
    <t>Máy tính bảng</t>
  </si>
  <si>
    <t>Bộ đèn neon 0,04 KW</t>
  </si>
  <si>
    <t>Dụng cụ có giá trị thấp (5% mức sử dụng dụng cụ chính)</t>
  </si>
  <si>
    <t>%</t>
  </si>
  <si>
    <t>Bảng số 35</t>
  </si>
  <si>
    <t>Danh mục vật liệu</t>
  </si>
  <si>
    <t>Định mức (tính cho huyện TB)</t>
  </si>
  <si>
    <t>Đơn giá vật liệu (đồng)</t>
  </si>
  <si>
    <t>Tổng tiền (đồng)</t>
  </si>
  <si>
    <t>Đĩa CD</t>
  </si>
  <si>
    <t>USB (32G)</t>
  </si>
  <si>
    <t>Bút dạ màu</t>
  </si>
  <si>
    <t>Bút nhớ dòng</t>
  </si>
  <si>
    <t>Bút bi nước My gel</t>
  </si>
  <si>
    <t>Mực in A3 Laser</t>
  </si>
  <si>
    <t>Hộp</t>
  </si>
  <si>
    <t>Mực in A4 Laser</t>
  </si>
  <si>
    <t>Mực in màu A4</t>
  </si>
  <si>
    <t>Mực in màu A3</t>
  </si>
  <si>
    <t>Mực in Ploter (6 hộp)</t>
  </si>
  <si>
    <t>Đầu phun màu A0</t>
  </si>
  <si>
    <t>Chiếc</t>
  </si>
  <si>
    <t>Đầu phun màu A4</t>
  </si>
  <si>
    <t>Đầu phun màu A3</t>
  </si>
  <si>
    <t>Ô cứng gắn ngoài (2TB)</t>
  </si>
  <si>
    <t>Mực phô tô</t>
  </si>
  <si>
    <t>Sổ ghi chép</t>
  </si>
  <si>
    <t>Cuốn</t>
  </si>
  <si>
    <t>Giấy A3</t>
  </si>
  <si>
    <t>Gram</t>
  </si>
  <si>
    <t>Giấy A4</t>
  </si>
  <si>
    <t>Giấy in A0</t>
  </si>
  <si>
    <t>Cuộn</t>
  </si>
  <si>
    <t>Vật liệu có giá trị thấp (bằng 8% vật liệu chính)</t>
  </si>
  <si>
    <t>Phụ lục 06: BẢNG THIẾT BỊ, DỤNG CỤ, VẬT LIỆU ĐẦU VÀO</t>
  </si>
  <si>
    <t>ĐVT: đồng.</t>
  </si>
  <si>
    <t>TT</t>
  </si>
  <si>
    <t>Tên thiết bị/ dụng cụ/ vật liệu</t>
  </si>
  <si>
    <t>Thông số tin chi tiết</t>
  </si>
  <si>
    <t>ĐVT</t>
  </si>
  <si>
    <t>Số lượng</t>
  </si>
  <si>
    <t>Đơn giá (Không bao gồm Thuế GTGT 10%)</t>
  </si>
  <si>
    <t>I</t>
  </si>
  <si>
    <t>- Hãng sản xuất/Xuất xứ: CANON - Nhật Bản
- Mã sản phẩm: Canon LBP8780X
- Loại máy: máy in laser đen trắng
- Khổ giấy tối đa: A3
- Độ phân giải in: 600 x 600dpi
- Tốc độ in (A3/A4): 40/20 trang/phút
- Sử dụng mực: Cartridge 333</t>
  </si>
  <si>
    <t>- Hãng sản xuất/Xuất xứ: HP - Trung Quốc
- Mã sản phẩm: HP LaserJet Pro M404dn (W1A53A)
- Loại máy: máy in laser đen trắng
- Khổ giấy tối đa: A4
- Độ phân giải in: 1200 x 1200dpi
- Tốc độ in: 38 trang/phút
- Sử dụng mực: HP76A (CF276A)/ HP76X (CF276X)</t>
  </si>
  <si>
    <t>Model: Máy in HP Color LaserJet Pro MFP M181fw (T6B71A)
Loại máy: In laser màu đa đăng
Chức năng: In, Scan, Copy, Fax, Wifi
Khổ giấy in: Tối đa khổ giấy A4
Tốc độ in: Lên đến 16 trang / phút
Tốc độ xử lý: 800 MHz
Bộ nhớ ram: 256 MB
Độ phân giải: Lên đến 600 x 600 dpi
Chuẩn kết nối: USB 2.0 tốc độ cao, Wifi, Network
Chức năng đặc biệt: In qua mạng không dây và có đây
Hiệu suất làm việc: 30.000 trang / tháng
Mực in sử dụng: HP 204A  (CF510A / CF511A / CF512A / CF513A)</t>
  </si>
  <si>
    <t>https://www.toanphat.com/may-in-hp-laser-mau-da-chuc-nang-mfp-m181fw-t6b71a-in-a4-wifi-scan-photo-fax/p6895.html</t>
  </si>
  <si>
    <t>Máy in Laser màu HP LaserJet CP5525n - in khổ A3
Loại máy in: Máy in Laser màu
Mã mực : HP – 650 A Black/ HP – 650 A Cyan/ HP – 650 A Magenta/ HP – 650 A Yellow
Khổ giấy in tối đa:  A3
Tốc độ xử lý: 800 MHz
Tốc độ in: Khoảng 30 trang / phút
Bộ nhớ trong:  1024 MB
Độ phân giải:  600 x 600 dpi
Chuẩn kết nối: USB 2.0 Hi – Speed.network
Chức năng đặc biệt: In mạng có dây
 Hiệu suất làm việc:  120.000 trang</t>
  </si>
  <si>
    <t>https://www.toanphat.com/may-in-laser-mau-hp-laserjet-cp5525n-in-kho-a3/p3964.html?gclid=CjwKCAjwwsmLBhACEiwANq-tXNyBdbcuxqiPeDNIzJbBbC9kL3Ha4ry1hXBPLkACNriFJQSp81YcvhoC6B0QAvD_BwE</t>
  </si>
  <si>
    <t>Máy in Plotter</t>
  </si>
  <si>
    <t>- Hãng sản xuất/Xuất xứ: HP - Trung Quốc
- Mã sản phẩm: HP DesignJet T130 24-in Printer (5ZY58A)
- Loại máy: máy in phun màu khổ lớn 24-inch
- Khổ giấy in tối đa: A1
- Độ phân giải in: 1200 x 1200dpi
- Bộ nhớ ram: 256MB
- Tốc độ in (A1): 2 trang/phút
- Chuẩn kết nối: Fast Ethernet (100Base-T), Hi-Speed USB 2.0, Wi-Fi
- Mực in sử dụng: HP711-CZ129A (đen),  HP711-CZ130A (xanh),  HP711-CZ132A (vàng),  HP711-CZ131A (đỏ)</t>
  </si>
  <si>
    <t>http://mucinnhanphuc.vn/hp/may-in-kho-lon/may-in-kho-lon-hp-designjet-t130-24-in-printer-5zy58a-7563.html</t>
  </si>
  <si>
    <t>- Hãng sản xuất/Xuất xứ: Acer - Đài Loan
- Mã sản phẩm: Acer AS XC-780 - DT.B8ASV.003
- Loại: máy tính đồng bộ Acer
- Thông số kỹ thuật hoạt động:
+ CPU: i3-7100 Processor (2 x 3.90GHz) / 1x4GB DDR4, 2400MHz (2 slots)/ 1TB SATA3 (7200rpm)/DVD-RW SATA (Notebook)
+ RAM: 2x4GB DDR4 2400MHz
+ Ổ cứng: 1TB 7200rpm SATA HDD (x1 Slot SSD M2 PCIE NVM)
+ VGA: Intel® HD Graphics 630
+ Ổ đĩa quang: DVD-RW
+ Kết nối mạng: Wlan + Bluetooth
+ Hệ điều hành: Windows 10 Home
+ Chuột USB + Bàn phím USB + Màn hình LCD Acer 18.5" EB192QA</t>
  </si>
  <si>
    <t>https://www.anphatpc.com.vn/man-hinh-may-tinh-acer-lcd-eb192q-185-ips-umxe2ssa03_id22790.html</t>
  </si>
  <si>
    <t>- Hãng sản xuất/Xuất xứ: Linh kiện sản xuất tại Trung Quốc/Mỹ - Lắp ráp tại Việt Nam
- Loại: Máy tính để bàn chuyên dùng làm thiết kế quảng cáo, xử lý đồ họa
- Thông số kỹ thuật hoạt động:
+ Bộ vi xử lý: Intel Core i7-10700 (2.9GHz turbo up to 4.8GHz, 8 nhân 16 luồng, 16MB Cache, 65W) - Socket Intel LGA 1200)
+ Chipset: Intel®H470 Express Chipset
+ RAM: 2 x 8GB KINGMAX DDR4 2666MHz
+ Ổ cứng: 1 x SSD silicon A55 512GB (SATA III 6GB/s)
+ LAN/Wireless: Realtek® GbE LAN chip (1000 Mbit/100 Mbit)
+ Hỗ trợ sẵn card đồ họa: GIGABYTE GV-N1030OC-2GI (GeForce GT 1030)
+ Bộ nguồn vi tính: Cooler Master Elite V3-230V-500W
+ Vỏ máy vi tính Cooler Master RC343 (Chất liệu: thép, nhựa)
+ Bàn phím, chuột USB Logitech kết nối USB
+ Màn hình máy tính LCD Dell E1920H 18.5''</t>
  </si>
  <si>
    <t>Máy điều hoà nhiệt độ</t>
  </si>
  <si>
    <t>- Hãng sản xuất/Xuất xứ: Daikin - Việt Nam
- Mã sản phẩm: FTKQ35SVMV/RKQ35SVMV
- Công suất: 1.5HP
- Công suất lạnh danh định: 12.0000BTU/h - 1,3kW
- Loại gas: R32
- Nguồn điện: 220-240V/50-60Hz
- Công nghệ inverter tiết kiệm thông minh</t>
  </si>
  <si>
    <t>- Hãng sản xuất/Xuất xứ: EPSON - Trung Quốc
- Mã sản phẩm: EB-1751
- Cường độ sáng trắng: 2.600 Ansi Lumens
- Cường độ sáng màu: 2.600 Ansi Lumens
- Độ tương phản: 2000:1
- Bóng đèn: 230W UHE, tuổi thọ 4.000 giờ</t>
  </si>
  <si>
    <t>- Hãng sản xuất/Xuất xứ: ASUS - Trung Quốc
- Mã sản phẩm: A411UA-EB678T
- Bộ vi xử lý: Intel® Core™ i5-8250U (1,6GHz up to 3,4GHz - 6Mb Cache)
- RAM: 4GB-DDR4-2133MHz
- Ổ cứng: 1TB HDD SATA 3
- Chipset card đồ họa: VGA onboard, Intel HD Graphics 620
- Màn hình: 14inch LED (1920x1080) 60Hz
- Pin: 3-Cell Li-ion -45W
- Tính năng đặc biệt: Bảo mật vân tay</t>
  </si>
  <si>
    <t>Máy photocopy</t>
  </si>
  <si>
    <t>- Hãng sản xuất/Xuất xứ: SHARP - Thái Lan
- Mã sản phẩm: AR-M460N
- Loại máy: máy photocopy trắng đen
- Khổ giấy: A3-A5
- Độ phân giải: 600 x 600dpi
- Tốc độ sao chụp: 46 trang/phút (khổ A4)
- Khay giấy tiêu chuẩn:  500 tờ x 2 khay
- Khay giấy tay: 100 tờ
- Phóng to – thu nhỏ:  25% - 400%
- Chức năng: in qua mạng nội bộ; nạp và đảo bản gốc tự động; đảo bản sao/in tự động
- Chức năng scan: scan màu 2 mặt cùng lúc, scan to email, scan to folder</t>
  </si>
  <si>
    <t>II</t>
  </si>
  <si>
    <t>- Hãng sản xuất/Xuất xứ: Gia công và chế tác tại Việt Nam
- Kích thước (RxSxC): 1200 x 600 x 800mm
- Chất liệu, quy cách: 
+ Bàn làm bằng gỗ tràm/thông ghép đã qua tẩm sấy và xử lý chống mối mọt. Sơn PU màu 04 lớp ở mặt ngoài, (mặt trong, dưới sơn 02 lớp màu);
+ Bàn có hai thùng, 01 bên là 01 hộc tủ cửa mở, phía trong có ngăn. Bên còn lại để CPU máy tính, 02 hộc kéo, ở giữa có khay bàn phím, phía trước có vách chống lực. Mặt bàn + hông bàn + vách ngăn + cánh + hộc kéo làm bằng ván dày 16mm. Đáy hộc kéo dày 10mm. Xung quanh cạnh mặt bàn và cạnh hông trước của hai vách có kẹp thêm một lớp 8mm để tạo thêm độ dày cạnh bàn cho đẹp. Bàn có 03 ổ khóa, 03 tay cầm, 02 lề sắt, 06 đường rày hộc kéo hàng hợp tác</t>
  </si>
  <si>
    <t>- Hãng sản xuất/Xuất xứ: Gia công và chế tác tại Việt Nam
- Kích thước (RxSxC): 440 x 440 x (450-1040)mm
- Chất liệu, quy cách: 
+ Ghế làm bằng gỗ tràm/thông ghép đã qua tẩm sấy và xử lý chống mối mọt. Sơn PU màu 04 lớp ở mặt ngoài, (mặt trong, dưới sơn 02 lớp màu);
+ Ghế có tựa lọng cong, chân sau 30x90 (mm) khi lọng cong còn 30x50 (mm). Chân trước 45x45 (mm). Vai sau 30x70 (mm). Vai trước và vai hông 20x48 (mm). Xà dưới 20x25 (mm). Ván tựa lưng 12x120 (mm). Ván mặt ghế bằng gỗ thông ghép dày 18mm</t>
  </si>
  <si>
    <t>- Hãng sản xuất/Xuất xứ: Nội thất Hòa Phát - Việt Nam
- Mã sản phẩm: SD01
- Kích thước (RxSxC): 598 x 480 x 765mm
- Chất liệu, quy cách: Bàn làm bằng gỗ công nghiệp cao cấp nhập khẩu chống cháy, chống trầy xước, chống thấm nước, dễ vệ sinh lau chùi, chịu nhiệt độ cao trong điều kiện sử dụng bình thường; bàn có 01 ngăn trượt để bàn phím, 01 khoang để CPU; chân có bánh xe</t>
  </si>
  <si>
    <t>- Hãng sản xuất/Xuất xứ: Nội thất Hòa Phát - Việt Nam
- Mã sản phẩm: G1699
- Kích thước (RxSxC): 420 x 450 x 1020mm
- Chất liệu, quy cách: Khung ghế được làm bằng khung thép sáng bóng, không cong vênh, ít han gỉ sử dụng lâu dài (Chân khung ống thép Ø25 sơn tĩnh điện); ngai tròn 7 nan, đệm bọc vải</t>
  </si>
  <si>
    <t>- Hãng sản xuất/Xuất xứ: Logitech - Trung Quốc
- Mã sản phẩm: M100R
- Kích thước (DxRxC): 116 x 62 x 38mm
- Dây cắm: USB
- Độ phân giải: 1000dpi</t>
  </si>
  <si>
    <t>- Hãng sản xuất/Xuất xứ: CANON - Nhật Bản
- Mã sản phẩm: PR100-R Presenter
- Loại: bút trình chiếu tia laser màu đỏ
- Giao tiếp: USB
- Tương thích với Mac OS X và Windows</t>
  </si>
  <si>
    <t>- Hãng sản xuất/Xuất xứ: Grandviewscreen - Trung Quốc
- Mã sản phẩm: Grandview Fantasy FA-P70X70WP5
- Chất liệu vải màn Matte white có cấu trục gồm 4 lớp, trong đó có lớp sợi thuỷ tinh, đảm bảo màn chiếu luôn căng và phẳng khi kéo xuống.
- Kích thước: 100inch</t>
  </si>
  <si>
    <t>- Hãng sản xuất/Xuất xứ: Casio - Trung Quốc
- Mã sản phẩm: DB-120BM
- Loại máy: Máy tính khoa học phổ thông
- Số hiển thị: 12</t>
  </si>
  <si>
    <t>- Hãng sản xuất/Xuất xứ: Nội thất Hòa Phát - Việt Nam
- Mã sản phẩm: GS2K1
- Kích thước (RxSxC): 1030 x 457 x 2000mm
- Chất liệu, quy cách: Khung kệ làm bằng sắt V30x30 dày 1,2ly; tấm đỡ bằng tole mạ kẽm dày 1,0mm. Kệ thiết kế kiểu giá thép đa năng có 5 tầng (kể cả đợt đáy), hồi giá hở, các đợt cố định, sử dụng hai mặt. Mỗi đợt chịu tải được 30kg</t>
  </si>
  <si>
    <t>- Hãng sản xuất/Xuất xứ: Gia công và chế tác tại Việt Nam
- Kích thước (RxSxC): 300 x 200 x 130mm
- Chất liệu, quy cách: hòm dạng hình hộp chữ nhật; toàn bộ làm bằng tole kẽm dày 0,5mm; phía trên có quai nắm để di chuyển; phía trước hòm có hàn khoen để bấm ổ khóa</t>
  </si>
  <si>
    <t>- Hãng sản xuất/Xuất xứ: Deli - Trung Quốc
- Mã sản phẩm: Deli 5559
- Chất liệu: nhựa PP cao cấp, viền được may chỉ nổi
- Quy cách: bên trong cặp được chia làm 12 ngăn riêng biệt để phân biệt tài liệu. Cặp có quai xách, khóa cài chắc chắn</t>
  </si>
  <si>
    <t>- Xuất xứ: Việt Nam
- Chất liệu: vải bạt 100% cotton
- Quy cách: 
+ Áo ngắn tay gồm cầu vai, 2 túi đắp trước ngực có nắp đậy, cài khuy, vạt áo bầu. Nẹp áo nổi, mật độ chỉ may chắc chắn, toàn bộ thân áo may mí diễu.
+ Quần gồm 2 túi xéo dọc 2 bên sườn; 2 túi hậu và 2 túi hộp ở thân quần. Túi hậu dạng túi mổ 2 viền, có cài khuy.
- Đảm bảo tiêu chuẩn chất lượng: TCVN 6692-2000</t>
  </si>
  <si>
    <t>- Xuất xứ: Việt Nam
- Chất liệu: vải dù tráng nhựa PVC không thẩm nước
- Quy cách: 
+ Bộ quần áo mưa dạng quần rời áo rời; có mũ trùm đầu và 2 túi bên hông
+ Có khóa thắt quanh vùng bụng để cố định áo</t>
  </si>
  <si>
    <t>- Xuất xứ: Việt Nam
- Chất liệu: polyeste và simili
- Kích thước (DxRxC): 310 x 140 x 430mm
- Quy cách: ba lô có 02 quai đeo phía sau; 03 ngăn, khóa kéo; bên trong có 01 ngăn để máy tính xách tay và 01 ngăn thường; phía trước có 01 ngăn nhỏ</t>
  </si>
  <si>
    <t>- Hãng sản xuất/Xuất xứ: JeanLee - Trung Quốc
- Quy cách: đồng hồ có thiết kế hình tròn đường kính 25cm., vỏ nhựa, mặt số tráng, chữ số đen. Sử dụng pin tiểu tiện lợi. Động cơ chuyển động rất êm ái</t>
  </si>
  <si>
    <r>
      <t xml:space="preserve">- Hãng sản xuất/Xuất xứ: ROBOT - Việt Nam
- Nhãn hiệu: LiOA
- Mã sản phẩm: SH3-10K
- Loại: ổn áp 3 pha
- Công suất: 10kVA
- Điện áp vào: 260V ~ 430V (150V ~ 248V)
- Điện áp ra: 380V </t>
    </r>
    <r>
      <rPr>
        <sz val="12"/>
        <rFont val="Times New Roman"/>
        <family val="1"/>
        <charset val="163"/>
      </rPr>
      <t>±1,5 ~ 2% (220V ±1,5 ~ 2%)
- Nguyên lý điều khiển: động cơ servo 1 chiều</t>
    </r>
  </si>
  <si>
    <t>- Hãng sản xuất/Xuất xứ: SANTAK - Trung Quốc
- Mã sản phẩm: TG1000
- Thông số kỹ thuật hoạt động:
+ Công nghệ: Offline
+ Công suất: 1000VA/600W
+ Thời gian lưu điện tối đa: 6 phút (100% tải)
+ Điện áp vào: 165 ~ 265VAC
+ Điện áp ra: 220V ± 10% (Chế độ ắc-quy)
+ Tần số vào: 50Hz (46 ~ 54Hz)
+ Loại ắc-quy: 12VDC, kín khí, không cần bảo dưỡng, tuổi thọ trên 03 năm</t>
  </si>
  <si>
    <t>Máy hút ẩm 2KW</t>
  </si>
  <si>
    <t>- Hãng sản xuất/Xuất xứ: Fujie - Nhật Bản
- Mã sản phẩm: HM 1500DN
- Công nghệ: máy nén
- Công suất đầu vào: 2000W
- Nguồn điện áp: 220V/50Hz
- Bánh xe di chuyển: 4 bánh
- Công suất hút ẩm: 150 lít/ngày (30°C; 80%RH) 
- Lưu lượng gió: 1350 m³/h</t>
  </si>
  <si>
    <t>Máy hút bụi 1,5KW</t>
  </si>
  <si>
    <t>- Hãng sản xuất/Xuất xứ: Panasonic - Malaysia
- Mã sản phẩm: MC-CL305BN46
- Công suất hoạt động: 1400W
- Khoang chứa bụi: Hộp chứa dung tích 0,6lít
- Bộ lọc: HEPA</t>
  </si>
  <si>
    <t>Quạt thông gió 0,04KW</t>
  </si>
  <si>
    <t>- Hãng sản xuất/Xuất xứ: KDK - Nhật Bản
- Mã sản phẩm: 20ALH
- Công suất hoạt động: 30W
- Chất liệu: thép không gỉ
- Điện áp hoạt động: 220V/50-60Hz
- Kích thước lỗ chờ: 25 x 25cm
- Loại: quạt thông gió gắn tường</t>
  </si>
  <si>
    <t>Quạt trần 0,1KW</t>
  </si>
  <si>
    <t>- Hãng sản xuất/Xuất xứ: ChingHai - Đài Loan
- Mã sản phẩm: SF7168
- Công suất tiêu thụ: 64W
- Chất liệu: thép không gỉ
- Kích thước cánh quạt: 1500mm
- Số cánh: 03 cánh</t>
  </si>
  <si>
    <t>- Hãng sản xuất/Xuất xứ: SONY - Thái Lan
- Mã sản phẩm: Sony Alpha A6000 (ILCE-6000) Body 
- Cảm biến: Exmor™ APS HD CMOS 24.3MP có bộ xử lý BIONZ X™
- Độ phân giải: 24,3MP
- Màn hình: LCD 3.0inch 
- Phụ kiện đi kèm: Pin NP-FW50, sạc BC-VW1, dây đeo máy, sách HDSD, Cáp USB, đĩa, giấy bảo hành</t>
  </si>
  <si>
    <t>- Hãng sản xuất/Xuất xứ: GARMIN - Đài Loan
- Mã sản phẩm: GPSMAP 64S
- Kích cỡ máy: 61 x 160 x 36mm
- Độ phân giải màn hình: 160 x 240 Pixel
- Loại màn hình: màn hình màu TFT 2,6inch, 65.000 màu, có thể đọc dưới ánh sáng mặt trời
- Bộ nhớ trong 4GB, có cài sẵn bản đồ giao thông chi tiết của 64 tỉnh, thành Việt Nam
- Nguồn điện sử dụng: 2 Pin AA, NiMH hoặc Lithium
- Thời gian sử dụng pin: 16 giờ
- Tiêu chuẩn chống nước và bụi: Đạt tiêu chuẩn IPX7</t>
  </si>
  <si>
    <t>- Hãng sản xuất/Xuất xứ: i-Discovery - Trung Quốc
- Mã sản phẩm: LP-E8
- Tính năng:
+ Hỗ trợ sạc nhanh, ổn định, an toàn
+ Chất liệu nhựa bền bỉ, chắc chắn
+ Có đèn báo khi đang sạc pin
+ Chế độ ngắt: Tự động ngắt khi sạc đầy</t>
  </si>
  <si>
    <t>- Hãng sản xuất/Xuất xứ: Sony - Thái Lan
- Mã sản phẩm: NP-FW50
- Thông số kỹ thuật:
+ Loại pin: Pin sạc loại Lithium-Ion
+ Dung lượng Pin: 1020 mAh</t>
  </si>
  <si>
    <t>- Hãng sản xuất/Xuất xứ: Samsung - Trung Quốc
- Mã sản phẩm: Galaxy Tab S6 Lite 10.4Inch P615
- Thông số kỹ thuật:
+ Loại: máy tính bảng
+ Màn hình: PLS TFT LCD, 10.4Inch
+ Độ phân giải: 1200 x 2000pixel
+ Chipset/ CPU: Exynos 9611 8 nhân
+ RAM: 4GB
+ Bộ nhớ trong:  64GB
+ Hỗ trợ thẻ nhớ: MicroSD (tối đa 1TB)
+ Camera: Camera sau: 8.0MP/Camera trước: 5.0MP
+ Kết nối: 4G + Wifi + Thoại
+ Hệ điều hành: Android 10
+ Dung lượng pin: 7040 mAh
+ Cổng giao tiếp: NanoSim, USB Type-C, Micro SD, Bluetooth 5.0, OTG, 4G LTE, Wifi
+ Phụ kiện kèm theo: Sạc, Sách hướng dẫn, Cáp USB Type C, Hộp máy, Bút cảm ứng</t>
  </si>
  <si>
    <t>Bộ đèn neon 0,04KW</t>
  </si>
  <si>
    <t>- Hãng sản xuất/Xuất xứ: Rạng Đông - Việt Nam
- Mã sản phẩm: CFL 4UT5 40W H8 E27
- Công suất: 40W
- Quang thông: 2400/2500lm
- Màu ánh sáng: Trắng/Vàng
- Đầu đèn: E27
- Tuổi thọ bóng đèn: 8000 giờ</t>
  </si>
  <si>
    <t>III</t>
  </si>
  <si>
    <t>- Hãng sản xuất/Xuất xứ: Maxell - Trung Quốc
- Mã sản phẩm: CD-R-10
- Loại: đĩa CD-R
- Dung lượng lưu trữ: 700MB
- Tốc độ ghi: 52x</t>
  </si>
  <si>
    <t>- Hãng sản xuất/Xuất xứ: SANDISK - Trung Quốc
- Mã sản phẩm: SanDisk SDCZ73- G46 Ultra
- Loại thẻ: USB 3.0 (tương thích với cả cổng 2.0)
- Dung lượng: 32GB
- Chất liệu: Kim loại
- Tốc độ đọc: 150 MB/s
- Tốc độ ghi: 25 MB/s</t>
  </si>
  <si>
    <t>- Hãng sản xuất/Xuất xứ: Thiên Long - Việt Nam
- Mã sản phẩm: HL-012
- Loại: bút dạ quang độ rộng nét viết 5mm; 01 đầu bút</t>
  </si>
  <si>
    <t>- Hãng sản xuất/Xuất xứ: Staedtler - Đức
- Mã sản phẩm: Staedtler Textsurfer Classic
- Loại: bút dạ quang độ rộng nét viết 5mm; 01 đầu bút</t>
  </si>
  <si>
    <t>- Hãng sản xuất/Xuất xứ: D.A P&amp;T - Hàn Quốc
- Mã sản phẩm: My-gel
- Loại: bút bi nước đầu bút 0.5mm</t>
  </si>
  <si>
    <t>- Hãng sản xuất/Xuất xứ: Canon - Nhật Bản
- Mã sản phẩm: Cartridge 333
- Loại mực: mực đen
- Số trang in tối đa: 10.000 trang (Độ phủ 5%)</t>
  </si>
  <si>
    <t>- Hãng sản xuất/Xuất xứ: HP - Nhật Bản
- Mã sản phẩm: CF510A (HP204A Black)
- Loại mực: mực đen
- Số trang in tối đa: 1.100 trang (Độ phủ 5%)</t>
  </si>
  <si>
    <t>- Hãng sản xuất/Xuất xứ: HP - Nhật Bản
- Mã sản phẩm: CF410A (HP410A Black)
- Loại mực: mực đen
- Số trang in tối đa: 2.300 trang (Độ phủ 5%)</t>
  </si>
  <si>
    <t>- Hãng sản xuất/Xuất xứ: Canon - Nhật Bản
- Mã sản phẩm: Cartridge 322
- Loại mực: mực đen
- Số trang in tối đa: 6.500 trang (Độ phủ 5%)</t>
  </si>
  <si>
    <t>Mực in Plotter (06 hộp)</t>
  </si>
  <si>
    <t>*Bộ 04 hộp mực sử dụng cho máy in phun khổ lớn:
- Hãng sản xuất/Xuất xứ: HP - Nhật Bản
- Bao gồm các loại mực:
+ Mực in HP711-CZ129A (đen) - 38ml
+ Mực in HP711-CZ130A (xanh) - 29ml
+ Mực in HP711-CZ132A (vàng) - 29ml
+ Mực in HP711-CZ131A (đỏ) - 29ml</t>
  </si>
  <si>
    <t>- Hãng sản xuất/Xuất xứ: HP - Nhật Bản
- Mã sản phẩm: HP 72 Gray and Photo Black Printhead (C9380A)
- Loại đầu in: dùng cho màu xám, và đen</t>
  </si>
  <si>
    <t>- Hãng sản xuất/Xuất xứ: HP - Nhật Bản
- Mã sản phẩm: HP 11 Printhead
- Bộ bao gồm 03 đầu phun:
+ HP 11 Cyan Printhead (C4811A)
+ HP 11 Magenta Printhead (C4812A)
+ Đầu in HP 11 Yellow Printhead (C4813A)
- Tuổi thọ đầu in: 24.000 trang</t>
  </si>
  <si>
    <t>Ổ cứng gắn ngoài (2TB)</t>
  </si>
  <si>
    <t>- Hãng sản xuất/Xuất xứ: SEAGATE - Hàng chính hãng SEAGATE 
- Chủng loại: HDD 2TB Seagate One Touch
- Mã sản phẩm: STKY2000404
- Thông số kỹ thuật hoạt động:
+ Loại: ổ cứng HDD di động
+ Chuẩn kết nối: SATA3
+ Giao tiếp: USB 3.0
+ Dung lượng: 2TB
+ Kích thước: 2,5inch
+ Chất liệu: aluminum vân xước + nhựa
+ Phụ kiện kèm theo: cáp USB 3.0</t>
  </si>
  <si>
    <t>Mực photo</t>
  </si>
  <si>
    <t>- Hãng sản xuất/Xuất xứ: Sharp - Thái Lan
- Mã sản phẩm: Sharp MX-560AT
- Loại: mực photo đen trắng
- Số trang in tối đa: 40.000 trang (Độ phủ 5%)</t>
  </si>
  <si>
    <t>Sổ tay ghi chép</t>
  </si>
  <si>
    <t>- Hãng sản xuất/Xuất xứ: First-New - Việt Nam
- Mã sản phẩm: CK8
- Loại: sổ ghi chép
- Khổ: A5 (16 x 24cm)
- Số trang: 200 trang
- Định lượng giấy ruột: 70gsm
- Bìa: da simili</t>
  </si>
  <si>
    <t>- Nhãn hiệu/Xuất xứ: Paper One - Indonesia
- Khổ giấy: A3
- Định lượng: 80gsm
- Quy cách: 500 tờ/ream (gram)</t>
  </si>
  <si>
    <t>- Nhãn hiệu/Xuất xứ: Paper One - Indonesia
- Khổ giấy: A4
- Định lượng: 80gsm
- Quy cách: 500 tờ/ream (gram)</t>
  </si>
  <si>
    <t>- Nhãn hiệu/Xuất xứ: Double A - Thái Lan/Việt Nam
- Khổ giấy:
+ Chiều rộng: 84cm
+ Chiều dài: 100m
- Định lượng: 80gsm</t>
  </si>
  <si>
    <t>IV</t>
  </si>
  <si>
    <t>Danh mục năng lượng</t>
  </si>
  <si>
    <t>Điện năng áp dụng cho đơn vị Hành chính sự nghiệp - Cấp điện áp 6kV</t>
  </si>
  <si>
    <t>kW</t>
  </si>
  <si>
    <t>17 báo cáo chuyên đề</t>
  </si>
  <si>
    <t>18 bản đồ chuyên đề</t>
  </si>
  <si>
    <t>Nội dung</t>
  </si>
  <si>
    <t>Trong đó</t>
  </si>
  <si>
    <t xml:space="preserve"> Nhân công</t>
  </si>
  <si>
    <t xml:space="preserve"> Thiết bị</t>
  </si>
  <si>
    <t xml:space="preserve"> Dụng cụ</t>
  </si>
  <si>
    <t xml:space="preserve"> Vật liệu</t>
  </si>
  <si>
    <t>Đơn giá nhân công (đồng)</t>
  </si>
  <si>
    <t>Tổng</t>
  </si>
  <si>
    <t>không thực hiện</t>
  </si>
  <si>
    <t>Bảng 32 - Thông tư 11/2021/TT-BTNMT ngày 06/8/2021</t>
  </si>
  <si>
    <t>Bảng 33 - Thông tư 11/2021/TT-BTNMT ngày 06/8/2021</t>
  </si>
  <si>
    <t>Bảng 34 - Thông tư 11/2021/TT-BTNMT ngày 06/8/2021</t>
  </si>
  <si>
    <t>Bảng 35 - Thông tư 11/2021/TT-BTNMT ngày 06/8/2021</t>
  </si>
  <si>
    <t>Chi phí lao động kỹ thuật</t>
  </si>
  <si>
    <t>Chi phí dụng cụ</t>
  </si>
  <si>
    <t>Chi phí vật liệu</t>
  </si>
  <si>
    <t>Chi phí sử dụng thiết bị</t>
  </si>
  <si>
    <t>Chi phí trực tiếp</t>
  </si>
  <si>
    <t>Chi phí chung (nội nghiệp 15%; ngoại nghiệp 20%)</t>
  </si>
  <si>
    <t>Đơn giá sản phẩm</t>
  </si>
  <si>
    <t>Chi phí thiết bị</t>
  </si>
  <si>
    <t>Chi phí năng lượng</t>
  </si>
  <si>
    <t>A</t>
  </si>
  <si>
    <t>B</t>
  </si>
  <si>
    <t>6=1+2+3+4+5</t>
  </si>
  <si>
    <t>7=6*20%; 15%</t>
  </si>
  <si>
    <t>8=6+7</t>
  </si>
  <si>
    <t>Thiet Bi</t>
  </si>
  <si>
    <t>BẢNG TỔNG HỢP ĐƠN GIÁ LẬP QUY HOẠCH SỬ DỤNG ĐẤT VÀ KẾ HOẠCH SỬ DỤNG ĐẤT NĂM ĐẦU CỦA KỲ QUY HOẠCH SỬ DỤNG ĐẤT CẤP HUYỆN</t>
  </si>
  <si>
    <t>-</t>
  </si>
  <si>
    <t>Thiết bị</t>
  </si>
  <si>
    <r>
      <t xml:space="preserve">Phụ lục 06: ĐƠN GIÁ LẬP QUY HOẠCH SỬ DỤNG ĐẤT VÀ KẾ HOẠCH SỬ DỤNG ĐẤT NĂM ĐẦU CỦA KỲ QUY HOẠCH SỬ DỤNG ĐẤT CẤP HUYỆN
</t>
    </r>
    <r>
      <rPr>
        <i/>
        <sz val="13"/>
        <rFont val="Times New Roman"/>
        <family val="1"/>
      </rPr>
      <t>(Đính kèm Thuyết minh Phương án số 846/TTKTTNMT-HCTH ngày 06/6/2022)</t>
    </r>
  </si>
  <si>
    <t>(Đính kèm Thuyết minh Phương án số 846/TTKTTNMT-HCTH ngày 06/6/2022)</t>
  </si>
  <si>
    <t>+</t>
  </si>
  <si>
    <t>Phụ lục 03.1: ĐỊNH MỨC THIẾT BỊ THEO CÁC BƯỚC
Lập quy hoạch sử dụng đất và Kế hoạch sử dụng đất năm đầu của kỳ quy hoạch sử dụng đất cấp huyện</t>
  </si>
  <si>
    <t>Phụ lục 03: ĐỊNH MỨC THIẾT BỊ
Lập quy hoạch sử dụng đất và Kế hoạch sử dụng đất năm đầu của kỳ quy hoạch sử dụng đất cấp huyện</t>
  </si>
  <si>
    <t>Phụ lục 01: ĐƠN GIÁ NGÀY CÔNG THEO NGHỊ ĐỊNH 204/2004/NĐ-CP ngày 14/12/2004 VÀ THÔNG TƯ LIÊN TỊCH SỐ 01/2005/TTLT-BNV-BTC NGÀY 05/01/2005 CỦA BỘ NỘI VỤ VÀ BỘ TÀI CHÍNH</t>
  </si>
  <si>
    <t>Phụ lục 02: ĐỊNH MỨC NHÂN CÔNG
Lập quy hoạch sử dụng đất và Kế hoạch sử dụng đất năm đầu của kỳ quy hoạch sử dụng đất cấp huyện</t>
  </si>
  <si>
    <t>Phụ lục 04: ĐỊNH MỨC DỤNG CỤ
Lập quy hoạch sử dụng đất và Kế hoạch sử dụng đất năm đầu của kỳ quy hoạch sử dụng đất cấp huyện</t>
  </si>
  <si>
    <t>Phụ lục 04.1: ĐỊNH MỨC DỤNG CỤ THEO CÁC BƯỚC
Lập quy hoạch sử dụng đất và Kế hoạch sử dụng đất năm đầu của kỳ quy hoạch sử dụng đất cấp huyện</t>
  </si>
  <si>
    <t>Phụ lục 05: ĐỊNH MỨC VẬT LIỆU
Lập quy hoạch sử dụng đất và Kế hoạch sử dụng đất năm đầu của kỳ quy hoạch sử dụng đất cấp huyện</t>
  </si>
  <si>
    <t>Phụ lục 05.1: ĐỊNH MỨC VẬT LIỆU THEO CÁC BƯỚC
Lập quy hoạch sử dụng đất và Kế hoạch sử dụng đất năm đầu của kỳ quy hoạch 
sử dụng đất cấp huyện</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</si>
</sst>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_(* #,##0_);_(* \(#,##0\);_(* \-??_);_(@_)"/>
    <numFmt numFmtId="165" formatCode="_(* #,##0_);_(* \(#,##0\);_(* &quot;-&quot;??_);_(@_)"/>
    <numFmt numFmtId="166" formatCode="0.0"/>
  </numFmts>
  <fonts count="49" x14ac:knownFonts="1">
    <font>
      <sz val="11"/>
      <color theme="1"/>
      <name val="Calibri"/>
      <family val="2"/>
      <scheme val="minor"/>
    </font>
    <font>
      <sz val="11"/>
      <color theme="1"/>
      <name val="Calibri"/>
      <family val="2"/>
      <scheme val="minor"/>
    </font>
    <font>
      <sz val="10"/>
      <name val="Arial"/>
      <family val="2"/>
    </font>
    <font>
      <b/>
      <sz val="12"/>
      <name val="Times New Roman"/>
      <family val="1"/>
    </font>
    <font>
      <sz val="10"/>
      <name val="Times New Roman"/>
      <family val="1"/>
    </font>
    <font>
      <b/>
      <sz val="10"/>
      <name val="Times New Roman"/>
      <family val="1"/>
    </font>
    <font>
      <i/>
      <sz val="10"/>
      <name val="Times New Roman"/>
      <family val="1"/>
    </font>
    <font>
      <b/>
      <sz val="13"/>
      <color indexed="8"/>
      <name val="Times New Roman"/>
      <family val="1"/>
    </font>
    <font>
      <sz val="10"/>
      <color rgb="FF000000"/>
      <name val="Times New Roman"/>
      <family val="1"/>
    </font>
    <font>
      <b/>
      <sz val="10"/>
      <color rgb="FF000000"/>
      <name val="Times New Roman"/>
      <family val="1"/>
    </font>
    <font>
      <b/>
      <sz val="10"/>
      <color theme="1"/>
      <name val="Times New Roman"/>
      <family val="1"/>
    </font>
    <font>
      <sz val="10"/>
      <color theme="1"/>
      <name val="Times New Roman"/>
      <family val="1"/>
    </font>
    <font>
      <sz val="11"/>
      <color indexed="8"/>
      <name val="Calibri"/>
      <family val="2"/>
    </font>
    <font>
      <sz val="8"/>
      <color rgb="FF000000"/>
      <name val="Times New Roman"/>
      <family val="1"/>
    </font>
    <font>
      <b/>
      <sz val="12"/>
      <color theme="1"/>
      <name val="Times New Roman"/>
      <family val="1"/>
    </font>
    <font>
      <sz val="12"/>
      <color rgb="FF000000"/>
      <name val="Times New Roman"/>
      <family val="1"/>
    </font>
    <font>
      <b/>
      <sz val="12"/>
      <color rgb="FF000000"/>
      <name val="Times New Roman"/>
      <family val="1"/>
    </font>
    <font>
      <sz val="12"/>
      <color theme="1"/>
      <name val="Times New Roman"/>
      <family val="1"/>
    </font>
    <font>
      <sz val="12"/>
      <name val="Times New Roman"/>
      <family val="1"/>
    </font>
    <font>
      <sz val="11"/>
      <color theme="1"/>
      <name val="Times New Roman"/>
      <family val="1"/>
    </font>
    <font>
      <sz val="11"/>
      <name val="Times New Roman"/>
      <family val="1"/>
    </font>
    <font>
      <b/>
      <sz val="11"/>
      <color theme="1"/>
      <name val="Times New Roman"/>
      <family val="1"/>
    </font>
    <font>
      <b/>
      <sz val="13"/>
      <color theme="1"/>
      <name val="Calibri Light"/>
      <family val="1"/>
      <charset val="163"/>
      <scheme val="major"/>
    </font>
    <font>
      <sz val="13"/>
      <color theme="1"/>
      <name val="Calibri Light"/>
      <family val="1"/>
      <charset val="163"/>
      <scheme val="major"/>
    </font>
    <font>
      <sz val="12"/>
      <color rgb="FF000000"/>
      <name val="Times New Roman"/>
      <family val="1"/>
      <charset val="163"/>
    </font>
    <font>
      <sz val="13"/>
      <name val="Calibri Light"/>
      <family val="1"/>
      <charset val="163"/>
      <scheme val="major"/>
    </font>
    <font>
      <u/>
      <sz val="11"/>
      <color theme="10"/>
      <name val="Calibri"/>
      <family val="2"/>
      <scheme val="minor"/>
    </font>
    <font>
      <u/>
      <sz val="11"/>
      <color theme="10"/>
      <name val="Calibri"/>
      <family val="2"/>
    </font>
    <font>
      <u/>
      <sz val="13"/>
      <color theme="10"/>
      <name val="Calibri Light"/>
      <family val="1"/>
      <charset val="163"/>
      <scheme val="major"/>
    </font>
    <font>
      <sz val="12"/>
      <name val="Times New Roman"/>
      <family val="1"/>
      <charset val="163"/>
    </font>
    <font>
      <sz val="13"/>
      <color rgb="FFFF0000"/>
      <name val="Calibri Light"/>
      <family val="1"/>
      <charset val="163"/>
      <scheme val="major"/>
    </font>
    <font>
      <b/>
      <sz val="13"/>
      <name val="Times New Roman"/>
      <family val="1"/>
    </font>
    <font>
      <sz val="13"/>
      <name val="Times New Roman"/>
      <family val="1"/>
    </font>
    <font>
      <sz val="13"/>
      <color theme="1"/>
      <name val="Times New Roman"/>
      <family val="1"/>
    </font>
    <font>
      <b/>
      <sz val="13"/>
      <color theme="1"/>
      <name val="Times New Roman"/>
      <family val="1"/>
    </font>
    <font>
      <sz val="12"/>
      <color indexed="8"/>
      <name val="Times New Roman"/>
      <family val="1"/>
    </font>
    <font>
      <b/>
      <sz val="14"/>
      <color theme="1"/>
      <name val="Times New Roman"/>
      <family val="1"/>
    </font>
    <font>
      <i/>
      <sz val="14"/>
      <color theme="1"/>
      <name val="Times New Roman"/>
      <family val="1"/>
    </font>
    <font>
      <i/>
      <sz val="13"/>
      <name val="Times New Roman"/>
      <family val="1"/>
    </font>
    <font>
      <b/>
      <sz val="11"/>
      <color theme="1"/>
      <name val="Calibri"/>
      <family val="2"/>
      <scheme val="minor"/>
    </font>
    <font>
      <i/>
      <sz val="11"/>
      <name val="Times New Roman"/>
      <family val="1"/>
    </font>
    <font>
      <i/>
      <sz val="11"/>
      <color theme="1"/>
      <name val="Times New Roman"/>
      <family val="1"/>
    </font>
    <font>
      <b/>
      <i/>
      <sz val="10"/>
      <color rgb="FF000000"/>
      <name val="Times New Roman"/>
      <family val="1"/>
    </font>
    <font>
      <b/>
      <i/>
      <sz val="11"/>
      <color theme="1"/>
      <name val="Times New Roman"/>
      <family val="1"/>
    </font>
    <font>
      <b/>
      <i/>
      <sz val="11"/>
      <color theme="1"/>
      <name val="Calibri"/>
      <family val="2"/>
      <scheme val="minor"/>
    </font>
    <font>
      <b/>
      <sz val="15"/>
      <color theme="1"/>
      <name val="Times New Roman"/>
      <family val="1"/>
    </font>
    <font>
      <i/>
      <sz val="10"/>
      <color rgb="FF000000"/>
      <name val="Times New Roman"/>
      <family val="1"/>
    </font>
    <font>
      <i/>
      <sz val="11"/>
      <color theme="1"/>
      <name val="Calibri"/>
      <family val="2"/>
      <scheme val="minor"/>
    </font>
    <font>
      <sz val="12"/>
      <color rgb="FFFF0000"/>
      <name val="Times New Roman"/>
      <family val="1"/>
    </font>
  </fonts>
  <fills count="5">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indexed="9"/>
        <bgColor indexed="64"/>
      </patternFill>
    </fill>
  </fills>
  <borders count="17">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hair">
        <color indexed="8"/>
      </top>
      <bottom style="hair">
        <color indexed="8"/>
      </bottom>
      <diagonal/>
    </border>
    <border>
      <left style="thin">
        <color indexed="8"/>
      </left>
      <right style="thin">
        <color indexed="8"/>
      </right>
      <top style="hair">
        <color indexed="8"/>
      </top>
      <bottom style="thin">
        <color indexed="8"/>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right style="medium">
        <color indexed="64"/>
      </right>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8"/>
      </left>
      <right style="thin">
        <color indexed="8"/>
      </right>
      <top/>
      <bottom style="hair">
        <color indexed="8"/>
      </bottom>
      <diagonal/>
    </border>
    <border>
      <left style="thin">
        <color indexed="8"/>
      </left>
      <right style="thin">
        <color indexed="8"/>
      </right>
      <top style="hair">
        <color indexed="8"/>
      </top>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s>
  <cellStyleXfs count="8">
    <xf numFmtId="0" fontId="0" fillId="0" borderId="0"/>
    <xf numFmtId="43" fontId="1" fillId="0" borderId="0" applyFont="0" applyFill="0" applyBorder="0" applyAlignment="0" applyProtection="0"/>
    <xf numFmtId="0" fontId="2" fillId="0" borderId="0"/>
    <xf numFmtId="43" fontId="2" fillId="0" borderId="0" applyFont="0" applyFill="0" applyBorder="0" applyAlignment="0" applyProtection="0"/>
    <xf numFmtId="43" fontId="12" fillId="0" borderId="0" applyFon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alignment vertical="top"/>
      <protection locked="0"/>
    </xf>
    <xf numFmtId="0" fontId="2" fillId="0" borderId="0"/>
  </cellStyleXfs>
  <cellXfs count="260">
    <xf numFmtId="0" fontId="0" fillId="0" borderId="0" xfId="0"/>
    <xf numFmtId="0" fontId="4" fillId="0" borderId="0" xfId="2" applyFont="1" applyFill="1" applyAlignment="1">
      <alignment vertical="center"/>
    </xf>
    <xf numFmtId="0" fontId="4" fillId="0" borderId="0" xfId="2" applyFont="1" applyFill="1" applyAlignment="1">
      <alignment horizontal="left" vertical="center"/>
    </xf>
    <xf numFmtId="0" fontId="5" fillId="0" borderId="1" xfId="2" applyFont="1" applyFill="1" applyBorder="1" applyAlignment="1">
      <alignment horizontal="center" vertical="center" wrapText="1"/>
    </xf>
    <xf numFmtId="0" fontId="5" fillId="0" borderId="0" xfId="2" applyFont="1" applyFill="1" applyAlignment="1">
      <alignment horizontal="center" vertical="center" wrapText="1"/>
    </xf>
    <xf numFmtId="164" fontId="4" fillId="0" borderId="2" xfId="3" applyNumberFormat="1" applyFont="1" applyFill="1" applyBorder="1" applyAlignment="1" applyProtection="1">
      <alignment horizontal="center" vertical="center"/>
    </xf>
    <xf numFmtId="43" fontId="4" fillId="0" borderId="2" xfId="3" applyFont="1" applyFill="1" applyBorder="1" applyAlignment="1" applyProtection="1">
      <alignment vertical="center"/>
    </xf>
    <xf numFmtId="164" fontId="4" fillId="0" borderId="2" xfId="3" applyNumberFormat="1" applyFont="1" applyFill="1" applyBorder="1" applyAlignment="1" applyProtection="1">
      <alignment vertical="center"/>
    </xf>
    <xf numFmtId="164" fontId="5" fillId="0" borderId="2" xfId="3" applyNumberFormat="1" applyFont="1" applyFill="1" applyBorder="1" applyAlignment="1" applyProtection="1">
      <alignment vertical="center"/>
    </xf>
    <xf numFmtId="164" fontId="4" fillId="0" borderId="0" xfId="3" applyNumberFormat="1" applyFont="1" applyFill="1" applyBorder="1" applyAlignment="1" applyProtection="1">
      <alignment vertical="center"/>
    </xf>
    <xf numFmtId="164" fontId="4" fillId="0" borderId="3" xfId="3" applyNumberFormat="1" applyFont="1" applyFill="1" applyBorder="1" applyAlignment="1" applyProtection="1">
      <alignment horizontal="center" vertical="center"/>
    </xf>
    <xf numFmtId="43" fontId="4" fillId="0" borderId="3" xfId="3" applyFont="1" applyFill="1" applyBorder="1" applyAlignment="1" applyProtection="1">
      <alignment vertical="center"/>
    </xf>
    <xf numFmtId="164" fontId="4" fillId="0" borderId="3" xfId="3" applyNumberFormat="1" applyFont="1" applyFill="1" applyBorder="1" applyAlignment="1" applyProtection="1">
      <alignment vertical="center"/>
    </xf>
    <xf numFmtId="164" fontId="5" fillId="0" borderId="3" xfId="3" applyNumberFormat="1" applyFont="1" applyFill="1" applyBorder="1" applyAlignment="1" applyProtection="1">
      <alignment vertical="center"/>
    </xf>
    <xf numFmtId="0" fontId="0" fillId="0" borderId="0" xfId="0" applyAlignment="1">
      <alignment vertical="center"/>
    </xf>
    <xf numFmtId="0" fontId="8" fillId="2" borderId="4"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4" xfId="0" applyFont="1" applyFill="1" applyBorder="1" applyAlignment="1">
      <alignment vertical="center" wrapText="1"/>
    </xf>
    <xf numFmtId="0" fontId="10" fillId="2" borderId="4" xfId="0" applyFont="1" applyFill="1" applyBorder="1" applyAlignment="1">
      <alignment horizontal="center" vertical="center" wrapText="1"/>
    </xf>
    <xf numFmtId="0" fontId="10" fillId="2" borderId="4" xfId="0" applyFont="1" applyFill="1" applyBorder="1" applyAlignment="1">
      <alignment horizontal="right" vertical="center" wrapText="1"/>
    </xf>
    <xf numFmtId="165" fontId="10" fillId="0" borderId="4" xfId="1" applyNumberFormat="1" applyFont="1" applyBorder="1" applyAlignment="1">
      <alignment vertical="center"/>
    </xf>
    <xf numFmtId="0" fontId="10" fillId="0" borderId="4" xfId="0" applyFont="1" applyBorder="1" applyAlignment="1">
      <alignment vertical="center"/>
    </xf>
    <xf numFmtId="0" fontId="8" fillId="2" borderId="4" xfId="0" applyFont="1" applyFill="1" applyBorder="1" applyAlignment="1">
      <alignment vertical="center" wrapText="1"/>
    </xf>
    <xf numFmtId="0" fontId="11" fillId="2" borderId="4" xfId="0" applyFont="1" applyFill="1" applyBorder="1" applyAlignment="1">
      <alignment horizontal="center" vertical="center" wrapText="1"/>
    </xf>
    <xf numFmtId="0" fontId="11" fillId="2" borderId="4" xfId="0" applyFont="1" applyFill="1" applyBorder="1" applyAlignment="1">
      <alignment horizontal="right" vertical="center" wrapText="1"/>
    </xf>
    <xf numFmtId="0" fontId="11" fillId="0" borderId="4" xfId="0" applyFont="1" applyBorder="1" applyAlignment="1">
      <alignment vertical="center"/>
    </xf>
    <xf numFmtId="165" fontId="11" fillId="0" borderId="4" xfId="1" applyNumberFormat="1" applyFont="1" applyBorder="1" applyAlignment="1">
      <alignment vertical="center"/>
    </xf>
    <xf numFmtId="165" fontId="11" fillId="0" borderId="4" xfId="0" applyNumberFormat="1" applyFont="1" applyBorder="1" applyAlignment="1">
      <alignment vertical="center"/>
    </xf>
    <xf numFmtId="0" fontId="13" fillId="2" borderId="4" xfId="0" applyFont="1" applyFill="1" applyBorder="1" applyAlignment="1">
      <alignment vertical="center" wrapText="1"/>
    </xf>
    <xf numFmtId="0" fontId="9" fillId="3" borderId="4" xfId="0" applyFont="1" applyFill="1" applyBorder="1" applyAlignment="1">
      <alignment horizontal="center" vertical="center" wrapText="1"/>
    </xf>
    <xf numFmtId="0" fontId="9" fillId="3" borderId="4" xfId="0" applyFont="1" applyFill="1" applyBorder="1" applyAlignment="1">
      <alignment vertical="center" wrapText="1"/>
    </xf>
    <xf numFmtId="0" fontId="10" fillId="3" borderId="4" xfId="0" applyFont="1" applyFill="1" applyBorder="1" applyAlignment="1">
      <alignment horizontal="center" vertical="center" wrapText="1"/>
    </xf>
    <xf numFmtId="0" fontId="10" fillId="3" borderId="4" xfId="0" applyFont="1" applyFill="1" applyBorder="1" applyAlignment="1">
      <alignment horizontal="right" vertical="center" wrapText="1"/>
    </xf>
    <xf numFmtId="165" fontId="10" fillId="3" borderId="4" xfId="0" applyNumberFormat="1" applyFont="1" applyFill="1" applyBorder="1" applyAlignment="1">
      <alignment vertical="center"/>
    </xf>
    <xf numFmtId="0" fontId="8" fillId="3" borderId="4" xfId="0" applyFont="1" applyFill="1" applyBorder="1" applyAlignment="1">
      <alignment horizontal="center" vertical="center" wrapText="1"/>
    </xf>
    <xf numFmtId="0" fontId="8" fillId="3" borderId="4" xfId="0" applyFont="1" applyFill="1" applyBorder="1" applyAlignment="1">
      <alignment vertical="center" wrapText="1"/>
    </xf>
    <xf numFmtId="0" fontId="8" fillId="3" borderId="4" xfId="0" applyFont="1" applyFill="1" applyBorder="1" applyAlignment="1">
      <alignment horizontal="right" vertical="center" wrapText="1"/>
    </xf>
    <xf numFmtId="0" fontId="11" fillId="3" borderId="4" xfId="0" applyFont="1" applyFill="1" applyBorder="1" applyAlignment="1">
      <alignment horizontal="right" vertical="center" wrapText="1"/>
    </xf>
    <xf numFmtId="165" fontId="11" fillId="3" borderId="4" xfId="1" applyNumberFormat="1" applyFont="1" applyFill="1" applyBorder="1" applyAlignment="1">
      <alignment vertical="center"/>
    </xf>
    <xf numFmtId="165" fontId="10" fillId="0" borderId="4" xfId="0" applyNumberFormat="1" applyFont="1" applyBorder="1" applyAlignment="1">
      <alignment vertical="center"/>
    </xf>
    <xf numFmtId="0" fontId="15" fillId="0" borderId="0" xfId="0" applyFont="1"/>
    <xf numFmtId="0" fontId="16" fillId="2" borderId="4" xfId="0" applyFont="1" applyFill="1" applyBorder="1" applyAlignment="1">
      <alignment horizontal="center" vertical="center" wrapText="1"/>
    </xf>
    <xf numFmtId="0" fontId="3" fillId="0" borderId="4" xfId="0" applyFont="1" applyFill="1" applyBorder="1" applyAlignment="1">
      <alignment horizontal="center" vertical="center" wrapText="1"/>
    </xf>
    <xf numFmtId="165" fontId="3" fillId="0" borderId="4" xfId="1" applyNumberFormat="1" applyFont="1" applyFill="1" applyBorder="1" applyAlignment="1">
      <alignment horizontal="center" vertical="center" wrapText="1"/>
    </xf>
    <xf numFmtId="0" fontId="15" fillId="2" borderId="6" xfId="0" applyFont="1" applyFill="1" applyBorder="1" applyAlignment="1">
      <alignment horizontal="center" vertical="center" wrapText="1"/>
    </xf>
    <xf numFmtId="0" fontId="15" fillId="2" borderId="6" xfId="0" applyFont="1" applyFill="1" applyBorder="1" applyAlignment="1">
      <alignment vertical="center" wrapText="1"/>
    </xf>
    <xf numFmtId="165" fontId="15" fillId="2" borderId="6" xfId="1" applyNumberFormat="1" applyFont="1" applyFill="1" applyBorder="1" applyAlignment="1">
      <alignment horizontal="center" vertical="center" wrapText="1"/>
    </xf>
    <xf numFmtId="0" fontId="15" fillId="2" borderId="6" xfId="0" applyFont="1" applyFill="1" applyBorder="1" applyAlignment="1">
      <alignment horizontal="right" vertical="center" wrapText="1"/>
    </xf>
    <xf numFmtId="0" fontId="17" fillId="2" borderId="6" xfId="0" applyFont="1" applyFill="1" applyBorder="1" applyAlignment="1">
      <alignment horizontal="right" vertical="center" wrapText="1"/>
    </xf>
    <xf numFmtId="165" fontId="17" fillId="0" borderId="6" xfId="0" applyNumberFormat="1" applyFont="1" applyBorder="1"/>
    <xf numFmtId="0" fontId="15" fillId="2" borderId="7" xfId="0" applyFont="1" applyFill="1" applyBorder="1" applyAlignment="1">
      <alignment horizontal="center" vertical="center" wrapText="1"/>
    </xf>
    <xf numFmtId="0" fontId="15" fillId="2" borderId="8" xfId="0" applyFont="1" applyFill="1" applyBorder="1" applyAlignment="1">
      <alignment horizontal="center" vertical="center" wrapText="1"/>
    </xf>
    <xf numFmtId="0" fontId="15" fillId="2" borderId="8" xfId="0" applyFont="1" applyFill="1" applyBorder="1" applyAlignment="1">
      <alignment vertical="center" wrapText="1"/>
    </xf>
    <xf numFmtId="165" fontId="15" fillId="2" borderId="8" xfId="1" applyNumberFormat="1" applyFont="1" applyFill="1" applyBorder="1" applyAlignment="1">
      <alignment horizontal="center" vertical="center" wrapText="1"/>
    </xf>
    <xf numFmtId="0" fontId="15" fillId="2" borderId="8" xfId="0" applyFont="1" applyFill="1" applyBorder="1" applyAlignment="1">
      <alignment horizontal="right" vertical="center" wrapText="1"/>
    </xf>
    <xf numFmtId="0" fontId="17" fillId="2" borderId="8" xfId="0" applyFont="1" applyFill="1" applyBorder="1" applyAlignment="1">
      <alignment horizontal="right" vertical="center" wrapText="1"/>
    </xf>
    <xf numFmtId="165" fontId="17" fillId="0" borderId="8" xfId="0" applyNumberFormat="1" applyFont="1" applyBorder="1"/>
    <xf numFmtId="3" fontId="15" fillId="2" borderId="8" xfId="0" applyNumberFormat="1" applyFont="1" applyFill="1" applyBorder="1" applyAlignment="1">
      <alignment horizontal="right" vertical="center" wrapText="1"/>
    </xf>
    <xf numFmtId="0" fontId="15" fillId="2" borderId="9" xfId="0" applyFont="1" applyFill="1" applyBorder="1" applyAlignment="1">
      <alignment horizontal="center" vertical="center" wrapText="1"/>
    </xf>
    <xf numFmtId="0" fontId="15" fillId="2" borderId="9" xfId="0" applyFont="1" applyFill="1" applyBorder="1" applyAlignment="1">
      <alignment vertical="center" wrapText="1"/>
    </xf>
    <xf numFmtId="0" fontId="17" fillId="2" borderId="9" xfId="0" applyFont="1" applyFill="1" applyBorder="1" applyAlignment="1">
      <alignment horizontal="center" vertical="center" wrapText="1"/>
    </xf>
    <xf numFmtId="3" fontId="15" fillId="2" borderId="9" xfId="0" applyNumberFormat="1" applyFont="1" applyFill="1" applyBorder="1" applyAlignment="1">
      <alignment horizontal="right" vertical="center" wrapText="1"/>
    </xf>
    <xf numFmtId="0" fontId="17" fillId="2" borderId="9" xfId="0" applyFont="1" applyFill="1" applyBorder="1" applyAlignment="1">
      <alignment horizontal="right" vertical="center" wrapText="1"/>
    </xf>
    <xf numFmtId="165" fontId="17" fillId="0" borderId="9" xfId="0" applyNumberFormat="1" applyFont="1" applyBorder="1"/>
    <xf numFmtId="0" fontId="17" fillId="0" borderId="9" xfId="0" applyFont="1" applyBorder="1"/>
    <xf numFmtId="0" fontId="15" fillId="2" borderId="7" xfId="0" applyFont="1" applyFill="1" applyBorder="1" applyAlignment="1">
      <alignment vertical="center" wrapText="1"/>
    </xf>
    <xf numFmtId="0" fontId="0" fillId="0" borderId="4" xfId="0" applyBorder="1"/>
    <xf numFmtId="0" fontId="14" fillId="0" borderId="4" xfId="0" applyFont="1" applyBorder="1"/>
    <xf numFmtId="165" fontId="14" fillId="0" borderId="4" xfId="0" applyNumberFormat="1" applyFont="1" applyBorder="1" applyAlignment="1">
      <alignment vertical="center"/>
    </xf>
    <xf numFmtId="0" fontId="16" fillId="2" borderId="10" xfId="0" applyFont="1" applyFill="1" applyBorder="1" applyAlignment="1">
      <alignment vertical="center" wrapText="1"/>
    </xf>
    <xf numFmtId="0" fontId="15" fillId="0" borderId="0" xfId="0" applyFont="1" applyAlignment="1">
      <alignment vertical="center"/>
    </xf>
    <xf numFmtId="0" fontId="3" fillId="0" borderId="4" xfId="0" applyFont="1" applyFill="1" applyBorder="1" applyAlignment="1">
      <alignment horizontal="center" vertical="center"/>
    </xf>
    <xf numFmtId="3" fontId="15" fillId="2" borderId="6" xfId="0" applyNumberFormat="1" applyFont="1" applyFill="1" applyBorder="1" applyAlignment="1">
      <alignment horizontal="right" vertical="center" wrapText="1"/>
    </xf>
    <xf numFmtId="165" fontId="19" fillId="0" borderId="6" xfId="1" applyNumberFormat="1" applyFont="1" applyBorder="1" applyAlignment="1">
      <alignment vertical="center"/>
    </xf>
    <xf numFmtId="165" fontId="19" fillId="0" borderId="8" xfId="1" applyNumberFormat="1" applyFont="1" applyBorder="1" applyAlignment="1">
      <alignment vertical="center"/>
    </xf>
    <xf numFmtId="0" fontId="17" fillId="2" borderId="8" xfId="0" applyFont="1" applyFill="1" applyBorder="1" applyAlignment="1">
      <alignment horizontal="center" vertical="center" wrapText="1"/>
    </xf>
    <xf numFmtId="165" fontId="17" fillId="2" borderId="8" xfId="1" applyNumberFormat="1" applyFont="1" applyFill="1" applyBorder="1" applyAlignment="1">
      <alignment horizontal="center" vertical="center" wrapText="1"/>
    </xf>
    <xf numFmtId="0" fontId="15" fillId="2" borderId="9" xfId="0" applyFont="1" applyFill="1" applyBorder="1" applyAlignment="1">
      <alignment horizontal="right" vertical="center" wrapText="1"/>
    </xf>
    <xf numFmtId="165" fontId="20" fillId="0" borderId="9" xfId="0" applyNumberFormat="1" applyFont="1" applyFill="1" applyBorder="1" applyAlignment="1">
      <alignment vertical="center"/>
    </xf>
    <xf numFmtId="165" fontId="19" fillId="0" borderId="9" xfId="1" applyNumberFormat="1" applyFont="1" applyBorder="1" applyAlignment="1">
      <alignment vertical="center"/>
    </xf>
    <xf numFmtId="165" fontId="21" fillId="0" borderId="4" xfId="0" applyNumberFormat="1" applyFont="1" applyBorder="1"/>
    <xf numFmtId="165" fontId="19" fillId="0" borderId="6" xfId="1" applyNumberFormat="1" applyFont="1" applyFill="1" applyBorder="1" applyAlignment="1">
      <alignment vertical="center"/>
    </xf>
    <xf numFmtId="165" fontId="19" fillId="0" borderId="8" xfId="1" applyNumberFormat="1" applyFont="1" applyFill="1" applyBorder="1" applyAlignment="1">
      <alignment vertical="center"/>
    </xf>
    <xf numFmtId="0" fontId="0" fillId="0" borderId="9" xfId="0" applyBorder="1"/>
    <xf numFmtId="165" fontId="0" fillId="0" borderId="9" xfId="1" applyNumberFormat="1" applyFont="1" applyBorder="1" applyAlignment="1">
      <alignment vertical="center"/>
    </xf>
    <xf numFmtId="165" fontId="19" fillId="0" borderId="9" xfId="1" applyNumberFormat="1" applyFont="1" applyFill="1" applyBorder="1" applyAlignment="1">
      <alignment vertical="center"/>
    </xf>
    <xf numFmtId="0" fontId="22" fillId="0" borderId="0" xfId="0" applyFont="1" applyAlignment="1">
      <alignment horizontal="left" vertical="center"/>
    </xf>
    <xf numFmtId="0" fontId="23" fillId="0" borderId="0" xfId="0" applyFont="1" applyAlignment="1">
      <alignment horizontal="left" vertical="center" wrapText="1"/>
    </xf>
    <xf numFmtId="0" fontId="23" fillId="0" borderId="0" xfId="0" applyFont="1" applyAlignment="1">
      <alignment horizontal="center" vertical="center"/>
    </xf>
    <xf numFmtId="3" fontId="22" fillId="0" borderId="0" xfId="0" applyNumberFormat="1" applyFont="1" applyAlignment="1">
      <alignment horizontal="right" vertical="center"/>
    </xf>
    <xf numFmtId="0" fontId="23" fillId="0" borderId="0" xfId="0" applyFont="1" applyAlignment="1">
      <alignment horizontal="center" vertical="center" wrapText="1"/>
    </xf>
    <xf numFmtId="0" fontId="23" fillId="0" borderId="0" xfId="0" applyFont="1" applyAlignment="1">
      <alignment vertical="center"/>
    </xf>
    <xf numFmtId="0" fontId="22" fillId="0" borderId="0" xfId="0" applyFont="1" applyAlignment="1">
      <alignment horizontal="centerContinuous" vertical="center"/>
    </xf>
    <xf numFmtId="0" fontId="22" fillId="0" borderId="11" xfId="0" applyFont="1" applyBorder="1" applyAlignment="1">
      <alignment horizontal="center" vertical="center" wrapText="1"/>
    </xf>
    <xf numFmtId="0" fontId="22" fillId="0" borderId="0" xfId="0" applyFont="1" applyAlignment="1">
      <alignment horizontal="center" vertical="center" wrapText="1"/>
    </xf>
    <xf numFmtId="0" fontId="22" fillId="0" borderId="4" xfId="0" applyFont="1" applyBorder="1" applyAlignment="1">
      <alignment horizontal="center" vertical="center"/>
    </xf>
    <xf numFmtId="0" fontId="22" fillId="0" borderId="4" xfId="0" applyFont="1" applyBorder="1" applyAlignment="1">
      <alignment horizontal="left" vertical="center" wrapText="1"/>
    </xf>
    <xf numFmtId="0" fontId="22" fillId="0" borderId="11" xfId="0" applyFont="1" applyBorder="1" applyAlignment="1">
      <alignment horizontal="center" vertical="center"/>
    </xf>
    <xf numFmtId="3" fontId="22" fillId="0" borderId="4" xfId="0" applyNumberFormat="1" applyFont="1" applyBorder="1" applyAlignment="1">
      <alignment vertical="center"/>
    </xf>
    <xf numFmtId="0" fontId="22" fillId="0" borderId="0" xfId="0" applyFont="1" applyAlignment="1">
      <alignment vertical="center"/>
    </xf>
    <xf numFmtId="0" fontId="23" fillId="0" borderId="4" xfId="0" applyFont="1" applyBorder="1" applyAlignment="1">
      <alignment horizontal="center" vertical="center"/>
    </xf>
    <xf numFmtId="0" fontId="23" fillId="0" borderId="4" xfId="0" applyFont="1" applyBorder="1" applyAlignment="1">
      <alignment horizontal="left" vertical="center" wrapText="1"/>
    </xf>
    <xf numFmtId="0" fontId="18" fillId="0" borderId="4" xfId="2" quotePrefix="1" applyFont="1" applyBorder="1" applyAlignment="1">
      <alignment horizontal="left" vertical="center" wrapText="1"/>
    </xf>
    <xf numFmtId="0" fontId="24" fillId="2" borderId="4" xfId="0" applyFont="1" applyFill="1" applyBorder="1" applyAlignment="1">
      <alignment horizontal="center" vertical="center" wrapText="1"/>
    </xf>
    <xf numFmtId="3" fontId="23" fillId="0" borderId="4" xfId="0" applyNumberFormat="1" applyFont="1" applyBorder="1" applyAlignment="1">
      <alignment vertical="center"/>
    </xf>
    <xf numFmtId="0" fontId="25" fillId="0" borderId="4" xfId="0" applyFont="1" applyBorder="1" applyAlignment="1">
      <alignment horizontal="center" vertical="center"/>
    </xf>
    <xf numFmtId="0" fontId="25" fillId="0" borderId="4" xfId="0" applyFont="1" applyBorder="1" applyAlignment="1">
      <alignment horizontal="left" vertical="center" wrapText="1"/>
    </xf>
    <xf numFmtId="0" fontId="26" fillId="0" borderId="0" xfId="5" applyAlignment="1">
      <alignment horizontal="center" vertical="center" wrapText="1"/>
    </xf>
    <xf numFmtId="0" fontId="28" fillId="0" borderId="0" xfId="6" applyFont="1" applyAlignment="1" applyProtection="1">
      <alignment horizontal="center" vertical="center" wrapText="1"/>
    </xf>
    <xf numFmtId="0" fontId="25" fillId="0" borderId="4" xfId="0" quotePrefix="1" applyFont="1" applyBorder="1" applyAlignment="1">
      <alignment horizontal="left" vertical="center" wrapText="1"/>
    </xf>
    <xf numFmtId="0" fontId="18" fillId="0" borderId="12" xfId="2" quotePrefix="1" applyFont="1" applyBorder="1" applyAlignment="1">
      <alignment horizontal="left" vertical="center" wrapText="1"/>
    </xf>
    <xf numFmtId="0" fontId="18" fillId="4" borderId="4" xfId="0" quotePrefix="1" applyFont="1" applyFill="1" applyBorder="1" applyAlignment="1">
      <alignment horizontal="left" vertical="center" wrapText="1"/>
    </xf>
    <xf numFmtId="0" fontId="18" fillId="0" borderId="12" xfId="4" applyNumberFormat="1" applyFont="1" applyFill="1" applyBorder="1" applyAlignment="1">
      <alignment horizontal="left" vertical="center" wrapText="1"/>
    </xf>
    <xf numFmtId="0" fontId="18" fillId="0" borderId="4" xfId="4" quotePrefix="1" applyNumberFormat="1" applyFont="1" applyFill="1" applyBorder="1" applyAlignment="1">
      <alignment horizontal="left" vertical="center" wrapText="1"/>
    </xf>
    <xf numFmtId="0" fontId="25" fillId="0" borderId="0" xfId="0" applyFont="1" applyAlignment="1">
      <alignment horizontal="center" vertical="center" wrapText="1"/>
    </xf>
    <xf numFmtId="0" fontId="25" fillId="0" borderId="0" xfId="0" applyFont="1" applyAlignment="1">
      <alignment vertical="center"/>
    </xf>
    <xf numFmtId="0" fontId="23" fillId="0" borderId="12" xfId="0" quotePrefix="1" applyFont="1" applyBorder="1" applyAlignment="1">
      <alignment horizontal="left" vertical="center" wrapText="1"/>
    </xf>
    <xf numFmtId="0" fontId="23" fillId="0" borderId="4" xfId="0" quotePrefix="1" applyFont="1" applyBorder="1" applyAlignment="1">
      <alignment horizontal="left" vertical="center" wrapText="1"/>
    </xf>
    <xf numFmtId="0" fontId="30" fillId="0" borderId="0" xfId="0" applyFont="1" applyAlignment="1">
      <alignment horizontal="center" vertical="center" wrapText="1"/>
    </xf>
    <xf numFmtId="0" fontId="30" fillId="0" borderId="0" xfId="0" applyFont="1" applyAlignment="1">
      <alignment vertical="center"/>
    </xf>
    <xf numFmtId="3" fontId="23" fillId="0" borderId="0" xfId="0" applyNumberFormat="1" applyFont="1" applyAlignment="1">
      <alignment vertical="center"/>
    </xf>
    <xf numFmtId="0" fontId="11" fillId="3" borderId="4" xfId="0" applyFont="1" applyFill="1" applyBorder="1" applyAlignment="1">
      <alignment horizontal="center" vertical="center" wrapText="1"/>
    </xf>
    <xf numFmtId="0" fontId="31" fillId="0" borderId="4" xfId="7" applyFont="1" applyFill="1" applyBorder="1" applyAlignment="1">
      <alignment horizontal="center" vertical="center" wrapText="1"/>
    </xf>
    <xf numFmtId="0" fontId="32" fillId="0" borderId="13" xfId="7" applyFont="1" applyFill="1" applyBorder="1" applyAlignment="1">
      <alignment horizontal="center" vertical="center" wrapText="1"/>
    </xf>
    <xf numFmtId="0" fontId="32" fillId="0" borderId="13" xfId="7" applyFont="1" applyFill="1" applyBorder="1" applyAlignment="1">
      <alignment vertical="center" wrapText="1"/>
    </xf>
    <xf numFmtId="165" fontId="32" fillId="0" borderId="2" xfId="1" applyNumberFormat="1" applyFont="1" applyFill="1" applyBorder="1" applyAlignment="1">
      <alignment vertical="center" wrapText="1"/>
    </xf>
    <xf numFmtId="165" fontId="32" fillId="0" borderId="13" xfId="1" applyNumberFormat="1" applyFont="1" applyFill="1" applyBorder="1" applyAlignment="1">
      <alignment vertical="center" wrapText="1"/>
    </xf>
    <xf numFmtId="0" fontId="32" fillId="0" borderId="2" xfId="7" applyFont="1" applyFill="1" applyBorder="1" applyAlignment="1">
      <alignment horizontal="center" vertical="center" wrapText="1"/>
    </xf>
    <xf numFmtId="0" fontId="32" fillId="0" borderId="2" xfId="7" applyFont="1" applyFill="1" applyBorder="1" applyAlignment="1">
      <alignment vertical="center" wrapText="1"/>
    </xf>
    <xf numFmtId="0" fontId="8" fillId="2" borderId="4" xfId="0" applyFont="1" applyFill="1" applyBorder="1" applyAlignment="1">
      <alignment horizontal="center" vertical="center" wrapText="1"/>
    </xf>
    <xf numFmtId="0" fontId="8" fillId="2" borderId="4" xfId="0" applyFont="1" applyFill="1" applyBorder="1" applyAlignment="1">
      <alignment horizontal="right" vertical="center" wrapText="1"/>
    </xf>
    <xf numFmtId="0" fontId="33" fillId="0" borderId="0" xfId="0" applyFont="1" applyAlignment="1">
      <alignment horizontal="centerContinuous" vertical="center" wrapText="1"/>
    </xf>
    <xf numFmtId="0" fontId="33" fillId="0" borderId="0" xfId="0" applyFont="1" applyAlignment="1">
      <alignment horizontal="centerContinuous" vertical="center"/>
    </xf>
    <xf numFmtId="3" fontId="33" fillId="0" borderId="0" xfId="0" applyNumberFormat="1" applyFont="1" applyAlignment="1">
      <alignment horizontal="centerContinuous" vertical="center"/>
    </xf>
    <xf numFmtId="0" fontId="33" fillId="0" borderId="0" xfId="0" applyFont="1" applyAlignment="1">
      <alignment horizontal="left" vertical="center" wrapText="1"/>
    </xf>
    <xf numFmtId="0" fontId="33" fillId="0" borderId="0" xfId="0" applyFont="1" applyAlignment="1">
      <alignment horizontal="center" vertical="center"/>
    </xf>
    <xf numFmtId="3" fontId="33" fillId="0" borderId="0" xfId="0" applyNumberFormat="1" applyFont="1" applyAlignment="1">
      <alignment horizontal="right" vertical="center"/>
    </xf>
    <xf numFmtId="0" fontId="34" fillId="0" borderId="11" xfId="0" applyFont="1" applyBorder="1" applyAlignment="1">
      <alignment horizontal="center" vertical="center" wrapText="1"/>
    </xf>
    <xf numFmtId="3" fontId="34" fillId="0" borderId="4" xfId="0" applyNumberFormat="1" applyFont="1" applyBorder="1" applyAlignment="1">
      <alignment horizontal="center" vertical="center" wrapText="1"/>
    </xf>
    <xf numFmtId="0" fontId="19" fillId="0" borderId="0" xfId="0" applyFont="1"/>
    <xf numFmtId="0" fontId="17" fillId="0" borderId="0" xfId="0" applyFont="1"/>
    <xf numFmtId="165" fontId="17" fillId="0" borderId="0" xfId="0" applyNumberFormat="1" applyFont="1" applyAlignment="1">
      <alignment vertical="center"/>
    </xf>
    <xf numFmtId="165" fontId="19" fillId="0" borderId="0" xfId="0" applyNumberFormat="1" applyFont="1" applyAlignment="1">
      <alignment vertical="center"/>
    </xf>
    <xf numFmtId="165" fontId="21" fillId="0" borderId="0" xfId="0" applyNumberFormat="1" applyFont="1" applyAlignment="1">
      <alignment vertical="center"/>
    </xf>
    <xf numFmtId="165" fontId="14" fillId="0" borderId="0" xfId="0" applyNumberFormat="1" applyFont="1" applyAlignment="1">
      <alignment vertical="center"/>
    </xf>
    <xf numFmtId="0" fontId="8" fillId="3" borderId="4" xfId="0" applyFont="1" applyFill="1" applyBorder="1" applyAlignment="1">
      <alignment horizontal="center" vertical="center" wrapText="1"/>
    </xf>
    <xf numFmtId="0" fontId="8" fillId="3" borderId="4" xfId="0" applyFont="1" applyFill="1" applyBorder="1" applyAlignment="1">
      <alignment horizontal="right" vertical="center" wrapText="1"/>
    </xf>
    <xf numFmtId="0" fontId="14" fillId="0" borderId="4" xfId="0" applyFont="1" applyBorder="1" applyAlignment="1">
      <alignment horizontal="center" vertical="center" wrapText="1"/>
    </xf>
    <xf numFmtId="165" fontId="11" fillId="3" borderId="4" xfId="0" applyNumberFormat="1" applyFont="1" applyFill="1" applyBorder="1" applyAlignment="1">
      <alignment vertical="center"/>
    </xf>
    <xf numFmtId="0" fontId="0" fillId="3" borderId="0" xfId="0" applyFill="1" applyAlignment="1">
      <alignment vertical="center"/>
    </xf>
    <xf numFmtId="0" fontId="16" fillId="3" borderId="4" xfId="0" applyFont="1" applyFill="1" applyBorder="1" applyAlignment="1">
      <alignment horizontal="center" vertical="center" wrapText="1"/>
    </xf>
    <xf numFmtId="0" fontId="3" fillId="3" borderId="4" xfId="0" applyFont="1" applyFill="1" applyBorder="1" applyAlignment="1">
      <alignment horizontal="center" vertical="center" wrapText="1"/>
    </xf>
    <xf numFmtId="165" fontId="3" fillId="3" borderId="4" xfId="1" applyNumberFormat="1" applyFont="1" applyFill="1" applyBorder="1" applyAlignment="1">
      <alignment horizontal="center" vertical="center" wrapText="1"/>
    </xf>
    <xf numFmtId="0" fontId="16" fillId="3" borderId="4" xfId="0" applyFont="1" applyFill="1" applyBorder="1" applyAlignment="1">
      <alignment horizontal="right" vertical="center" wrapText="1"/>
    </xf>
    <xf numFmtId="165" fontId="14" fillId="3" borderId="4" xfId="0" applyNumberFormat="1" applyFont="1" applyFill="1" applyBorder="1" applyAlignment="1">
      <alignment horizontal="right" vertical="center"/>
    </xf>
    <xf numFmtId="0" fontId="15" fillId="3" borderId="4" xfId="0" applyFont="1" applyFill="1" applyBorder="1" applyAlignment="1">
      <alignment horizontal="center" vertical="center" wrapText="1"/>
    </xf>
    <xf numFmtId="0" fontId="15" fillId="3" borderId="4" xfId="0" applyFont="1" applyFill="1" applyBorder="1" applyAlignment="1">
      <alignment horizontal="right" vertical="center" wrapText="1"/>
    </xf>
    <xf numFmtId="165" fontId="17" fillId="3" borderId="4" xfId="0" applyNumberFormat="1" applyFont="1" applyFill="1" applyBorder="1" applyAlignment="1">
      <alignment vertical="center"/>
    </xf>
    <xf numFmtId="165" fontId="17" fillId="3" borderId="4" xfId="0" applyNumberFormat="1" applyFont="1" applyFill="1" applyBorder="1" applyAlignment="1">
      <alignment horizontal="right" vertical="center"/>
    </xf>
    <xf numFmtId="0" fontId="17" fillId="3" borderId="4" xfId="0" applyFont="1" applyFill="1" applyBorder="1" applyAlignment="1">
      <alignment horizontal="right" vertical="center" wrapText="1"/>
    </xf>
    <xf numFmtId="165" fontId="16" fillId="3" borderId="4" xfId="0" applyNumberFormat="1" applyFont="1" applyFill="1" applyBorder="1" applyAlignment="1">
      <alignment horizontal="right" vertical="center" wrapText="1"/>
    </xf>
    <xf numFmtId="165" fontId="21" fillId="3" borderId="4" xfId="0" applyNumberFormat="1" applyFont="1" applyFill="1" applyBorder="1" applyAlignment="1">
      <alignment horizontal="right" vertical="center"/>
    </xf>
    <xf numFmtId="165" fontId="17" fillId="3" borderId="4" xfId="0" applyNumberFormat="1" applyFont="1" applyFill="1" applyBorder="1"/>
    <xf numFmtId="0" fontId="16" fillId="3" borderId="4" xfId="0" applyFont="1" applyFill="1" applyBorder="1" applyAlignment="1">
      <alignment vertical="center" wrapText="1"/>
    </xf>
    <xf numFmtId="0" fontId="32" fillId="0" borderId="14" xfId="7" applyFont="1" applyFill="1" applyBorder="1" applyAlignment="1">
      <alignment horizontal="center" vertical="center" wrapText="1"/>
    </xf>
    <xf numFmtId="0" fontId="32" fillId="0" borderId="14" xfId="7" applyFont="1" applyFill="1" applyBorder="1" applyAlignment="1">
      <alignment vertical="center" wrapText="1"/>
    </xf>
    <xf numFmtId="165" fontId="32" fillId="0" borderId="14" xfId="1" applyNumberFormat="1" applyFont="1" applyFill="1" applyBorder="1" applyAlignment="1">
      <alignment vertical="center" wrapText="1"/>
    </xf>
    <xf numFmtId="165" fontId="31" fillId="0" borderId="4" xfId="1" applyNumberFormat="1" applyFont="1" applyFill="1" applyBorder="1" applyAlignment="1">
      <alignment vertical="center" wrapText="1"/>
    </xf>
    <xf numFmtId="0" fontId="40" fillId="3" borderId="4" xfId="0" applyFont="1" applyFill="1" applyBorder="1" applyAlignment="1">
      <alignment horizontal="center" vertical="center"/>
    </xf>
    <xf numFmtId="0" fontId="40" fillId="3" borderId="4" xfId="0" applyFont="1" applyFill="1" applyBorder="1" applyAlignment="1">
      <alignment horizontal="center" vertical="center" wrapText="1"/>
    </xf>
    <xf numFmtId="0" fontId="41" fillId="0" borderId="4" xfId="0" applyFont="1" applyBorder="1" applyAlignment="1">
      <alignment horizontal="center" vertical="center" wrapText="1"/>
    </xf>
    <xf numFmtId="0" fontId="41" fillId="0" borderId="4" xfId="0" applyFont="1" applyBorder="1" applyAlignment="1">
      <alignment horizontal="center" vertical="center"/>
    </xf>
    <xf numFmtId="0" fontId="8" fillId="2" borderId="8" xfId="0" applyFont="1" applyFill="1" applyBorder="1" applyAlignment="1">
      <alignment horizontal="center" vertical="center" wrapText="1"/>
    </xf>
    <xf numFmtId="0" fontId="8" fillId="2" borderId="8" xfId="0" applyFont="1" applyFill="1" applyBorder="1" applyAlignment="1">
      <alignment vertical="center" wrapText="1"/>
    </xf>
    <xf numFmtId="0" fontId="8" fillId="3" borderId="8" xfId="0" applyFont="1" applyFill="1" applyBorder="1" applyAlignment="1">
      <alignment horizontal="center" vertical="center" wrapText="1"/>
    </xf>
    <xf numFmtId="0" fontId="8" fillId="3" borderId="8" xfId="0" applyFont="1" applyFill="1" applyBorder="1" applyAlignment="1">
      <alignment vertical="center" wrapText="1"/>
    </xf>
    <xf numFmtId="0" fontId="42" fillId="2" borderId="15" xfId="0" applyFont="1" applyFill="1" applyBorder="1" applyAlignment="1">
      <alignment horizontal="center" vertical="center" wrapText="1"/>
    </xf>
    <xf numFmtId="0" fontId="42" fillId="2" borderId="15" xfId="0" applyFont="1" applyFill="1" applyBorder="1" applyAlignment="1">
      <alignment vertical="center" wrapText="1"/>
    </xf>
    <xf numFmtId="0" fontId="42" fillId="2" borderId="8" xfId="0" applyFont="1" applyFill="1" applyBorder="1" applyAlignment="1">
      <alignment horizontal="center" vertical="center" wrapText="1"/>
    </xf>
    <xf numFmtId="0" fontId="42" fillId="2" borderId="8" xfId="0" applyFont="1" applyFill="1" applyBorder="1" applyAlignment="1">
      <alignment vertical="center" wrapText="1"/>
    </xf>
    <xf numFmtId="0" fontId="42" fillId="3" borderId="8" xfId="0" applyFont="1" applyFill="1" applyBorder="1" applyAlignment="1">
      <alignment horizontal="center" vertical="center" wrapText="1"/>
    </xf>
    <xf numFmtId="0" fontId="42" fillId="3" borderId="8" xfId="0" applyFont="1" applyFill="1" applyBorder="1" applyAlignment="1">
      <alignment vertical="center" wrapText="1"/>
    </xf>
    <xf numFmtId="0" fontId="44" fillId="0" borderId="0" xfId="0" applyFont="1"/>
    <xf numFmtId="165" fontId="43" fillId="0" borderId="15" xfId="1" applyNumberFormat="1" applyFont="1" applyBorder="1" applyAlignment="1">
      <alignment horizontal="right" vertical="center"/>
    </xf>
    <xf numFmtId="165" fontId="19" fillId="0" borderId="15" xfId="1" applyNumberFormat="1" applyFont="1" applyBorder="1" applyAlignment="1">
      <alignment horizontal="right" vertical="center"/>
    </xf>
    <xf numFmtId="165" fontId="19" fillId="0" borderId="8" xfId="1" applyNumberFormat="1" applyFont="1" applyBorder="1" applyAlignment="1">
      <alignment horizontal="right" vertical="center"/>
    </xf>
    <xf numFmtId="165" fontId="43" fillId="0" borderId="8" xfId="1" applyNumberFormat="1" applyFont="1" applyBorder="1" applyAlignment="1">
      <alignment horizontal="right" vertical="center"/>
    </xf>
    <xf numFmtId="165" fontId="0" fillId="0" borderId="0" xfId="0" applyNumberFormat="1"/>
    <xf numFmtId="165" fontId="0" fillId="0" borderId="0" xfId="1" applyNumberFormat="1" applyFont="1"/>
    <xf numFmtId="165" fontId="39" fillId="0" borderId="0" xfId="1" applyNumberFormat="1" applyFont="1"/>
    <xf numFmtId="165" fontId="39" fillId="0" borderId="0" xfId="0" applyNumberFormat="1" applyFont="1"/>
    <xf numFmtId="165" fontId="19" fillId="0" borderId="16" xfId="1" applyNumberFormat="1" applyFont="1" applyBorder="1" applyAlignment="1">
      <alignment horizontal="right" vertical="center"/>
    </xf>
    <xf numFmtId="0" fontId="0" fillId="0" borderId="8" xfId="0" applyBorder="1"/>
    <xf numFmtId="0" fontId="46" fillId="2" borderId="15" xfId="0" applyFont="1" applyFill="1" applyBorder="1" applyAlignment="1">
      <alignment horizontal="center" vertical="center" wrapText="1"/>
    </xf>
    <xf numFmtId="0" fontId="46" fillId="2" borderId="15" xfId="0" applyFont="1" applyFill="1" applyBorder="1" applyAlignment="1">
      <alignment vertical="center" wrapText="1"/>
    </xf>
    <xf numFmtId="165" fontId="39" fillId="0" borderId="4" xfId="1" applyNumberFormat="1" applyFont="1" applyBorder="1"/>
    <xf numFmtId="165" fontId="0" fillId="0" borderId="4" xfId="1" applyNumberFormat="1" applyFont="1" applyBorder="1"/>
    <xf numFmtId="165" fontId="39" fillId="0" borderId="4" xfId="0" applyNumberFormat="1" applyFont="1" applyBorder="1"/>
    <xf numFmtId="165" fontId="0" fillId="0" borderId="4" xfId="0" applyNumberFormat="1" applyBorder="1"/>
    <xf numFmtId="0" fontId="46" fillId="2" borderId="9" xfId="0" applyFont="1" applyFill="1" applyBorder="1" applyAlignment="1">
      <alignment horizontal="center" vertical="center" wrapText="1"/>
    </xf>
    <xf numFmtId="0" fontId="46" fillId="2" borderId="9" xfId="0" applyFont="1" applyFill="1" applyBorder="1" applyAlignment="1">
      <alignment vertical="center" wrapText="1"/>
    </xf>
    <xf numFmtId="165" fontId="41" fillId="0" borderId="15" xfId="1" applyNumberFormat="1" applyFont="1" applyBorder="1" applyAlignment="1">
      <alignment horizontal="right" vertical="center"/>
    </xf>
    <xf numFmtId="165" fontId="41" fillId="0" borderId="8" xfId="1" applyNumberFormat="1" applyFont="1" applyBorder="1" applyAlignment="1">
      <alignment horizontal="right" vertical="center"/>
    </xf>
    <xf numFmtId="0" fontId="47" fillId="0" borderId="0" xfId="0" applyFont="1"/>
    <xf numFmtId="165" fontId="41" fillId="0" borderId="9" xfId="1" applyNumberFormat="1" applyFont="1" applyBorder="1" applyAlignment="1">
      <alignment horizontal="right" vertical="center"/>
    </xf>
    <xf numFmtId="165" fontId="18" fillId="3" borderId="8" xfId="1" applyNumberFormat="1" applyFont="1" applyFill="1" applyBorder="1" applyAlignment="1">
      <alignment horizontal="center" vertical="center"/>
    </xf>
    <xf numFmtId="165" fontId="18" fillId="3" borderId="8" xfId="3" applyNumberFormat="1" applyFont="1" applyFill="1" applyBorder="1" applyAlignment="1">
      <alignment horizontal="center"/>
    </xf>
    <xf numFmtId="165" fontId="17" fillId="0" borderId="8" xfId="1" applyNumberFormat="1" applyFont="1" applyFill="1" applyBorder="1" applyAlignment="1">
      <alignment vertical="center"/>
    </xf>
    <xf numFmtId="165" fontId="18" fillId="0" borderId="9" xfId="1" applyNumberFormat="1" applyFont="1" applyFill="1" applyBorder="1" applyAlignment="1">
      <alignment horizontal="center" vertical="center"/>
    </xf>
    <xf numFmtId="165" fontId="18" fillId="0" borderId="8" xfId="3" applyNumberFormat="1" applyFont="1" applyFill="1" applyBorder="1" applyAlignment="1">
      <alignment horizontal="center"/>
    </xf>
    <xf numFmtId="165" fontId="48" fillId="0" borderId="8" xfId="3" applyNumberFormat="1" applyFont="1" applyFill="1" applyBorder="1" applyAlignment="1">
      <alignment horizontal="center"/>
    </xf>
    <xf numFmtId="166" fontId="15" fillId="2" borderId="8" xfId="0" applyNumberFormat="1" applyFont="1" applyFill="1" applyBorder="1" applyAlignment="1">
      <alignment horizontal="right" vertical="center" wrapText="1"/>
    </xf>
    <xf numFmtId="165" fontId="15" fillId="2" borderId="8" xfId="1" applyNumberFormat="1" applyFont="1" applyFill="1" applyBorder="1" applyAlignment="1">
      <alignment horizontal="right" vertical="center" wrapText="1"/>
    </xf>
    <xf numFmtId="0" fontId="3" fillId="3" borderId="4" xfId="0" applyFont="1" applyFill="1" applyBorder="1" applyAlignment="1">
      <alignment horizontal="center" vertical="center" wrapText="1"/>
    </xf>
    <xf numFmtId="165" fontId="21" fillId="0" borderId="9" xfId="0" applyNumberFormat="1" applyFont="1" applyBorder="1" applyAlignment="1">
      <alignment horizontal="center" vertical="center"/>
    </xf>
    <xf numFmtId="0" fontId="39" fillId="0" borderId="0" xfId="0" applyFont="1"/>
    <xf numFmtId="0" fontId="5" fillId="3" borderId="9" xfId="0" applyFont="1" applyFill="1" applyBorder="1" applyAlignment="1">
      <alignment horizontal="center" vertical="center"/>
    </xf>
    <xf numFmtId="0" fontId="9" fillId="2" borderId="15" xfId="0" applyFont="1" applyFill="1" applyBorder="1" applyAlignment="1">
      <alignment vertical="center" wrapText="1"/>
    </xf>
    <xf numFmtId="0" fontId="9" fillId="2" borderId="9" xfId="0" applyFont="1" applyFill="1" applyBorder="1" applyAlignment="1">
      <alignment vertical="center" wrapText="1"/>
    </xf>
    <xf numFmtId="165" fontId="32" fillId="0" borderId="2" xfId="1" applyNumberFormat="1" applyFont="1" applyBorder="1" applyAlignment="1">
      <alignment vertical="center" wrapText="1"/>
    </xf>
    <xf numFmtId="165" fontId="32" fillId="0" borderId="14" xfId="1" applyNumberFormat="1" applyFont="1" applyBorder="1" applyAlignment="1">
      <alignment vertical="center" wrapText="1"/>
    </xf>
    <xf numFmtId="165" fontId="31" fillId="0" borderId="4" xfId="1" applyNumberFormat="1" applyFont="1" applyBorder="1" applyAlignment="1">
      <alignment vertical="center" wrapText="1"/>
    </xf>
    <xf numFmtId="0" fontId="5" fillId="3" borderId="15" xfId="0" applyFont="1" applyFill="1" applyBorder="1" applyAlignment="1">
      <alignment horizontal="center" vertical="center"/>
    </xf>
    <xf numFmtId="165" fontId="21" fillId="0" borderId="15" xfId="0" applyNumberFormat="1" applyFont="1" applyBorder="1" applyAlignment="1">
      <alignment horizontal="center" vertical="center"/>
    </xf>
    <xf numFmtId="0" fontId="4" fillId="3" borderId="4" xfId="0" applyFont="1" applyFill="1" applyBorder="1" applyAlignment="1">
      <alignment horizontal="center" vertical="center"/>
    </xf>
    <xf numFmtId="165" fontId="21" fillId="0" borderId="4" xfId="0" applyNumberFormat="1" applyFont="1" applyBorder="1" applyAlignment="1">
      <alignment horizontal="center" vertical="center"/>
    </xf>
    <xf numFmtId="0" fontId="6" fillId="0" borderId="0" xfId="0" quotePrefix="1" applyFont="1" applyFill="1" applyAlignment="1">
      <alignment horizontal="left" vertical="center" wrapText="1"/>
    </xf>
    <xf numFmtId="0" fontId="3" fillId="0" borderId="0" xfId="2" applyFont="1" applyFill="1" applyBorder="1" applyAlignment="1">
      <alignment horizontal="center" vertical="center" wrapText="1"/>
    </xf>
    <xf numFmtId="0" fontId="8" fillId="2" borderId="4" xfId="0" applyFont="1" applyFill="1" applyBorder="1" applyAlignment="1">
      <alignment horizontal="right" vertical="center" wrapText="1"/>
    </xf>
    <xf numFmtId="0" fontId="8" fillId="3" borderId="4" xfId="0" applyFont="1" applyFill="1" applyBorder="1" applyAlignment="1">
      <alignment horizontal="center" vertical="center" wrapText="1"/>
    </xf>
    <xf numFmtId="165" fontId="11" fillId="3" borderId="4" xfId="1" applyNumberFormat="1" applyFont="1" applyFill="1" applyBorder="1" applyAlignment="1">
      <alignment horizontal="center" vertical="center"/>
    </xf>
    <xf numFmtId="0" fontId="8" fillId="3" borderId="4" xfId="0" applyFont="1" applyFill="1" applyBorder="1" applyAlignment="1">
      <alignment horizontal="right" vertical="center" wrapText="1"/>
    </xf>
    <xf numFmtId="0" fontId="8" fillId="2" borderId="4" xfId="0" applyFont="1" applyFill="1" applyBorder="1" applyAlignment="1">
      <alignment horizontal="center" vertical="center" wrapText="1"/>
    </xf>
    <xf numFmtId="165" fontId="11" fillId="0" borderId="4" xfId="1" applyNumberFormat="1" applyFont="1" applyBorder="1" applyAlignment="1">
      <alignment horizontal="center" vertical="center"/>
    </xf>
    <xf numFmtId="0" fontId="7" fillId="0" borderId="0" xfId="0" applyFont="1" applyFill="1" applyAlignment="1">
      <alignment horizontal="center" vertical="center" wrapText="1"/>
    </xf>
    <xf numFmtId="0" fontId="7" fillId="0" borderId="0" xfId="0" applyFont="1" applyFill="1" applyAlignment="1">
      <alignment horizontal="center" vertical="center"/>
    </xf>
    <xf numFmtId="0" fontId="10" fillId="0" borderId="4" xfId="0" applyFont="1" applyBorder="1" applyAlignment="1">
      <alignment horizontal="center" vertical="center" wrapText="1"/>
    </xf>
    <xf numFmtId="0" fontId="35" fillId="0" borderId="5" xfId="0" applyFont="1" applyFill="1" applyBorder="1" applyAlignment="1">
      <alignment horizontal="center" vertical="center"/>
    </xf>
    <xf numFmtId="0" fontId="9" fillId="2" borderId="4" xfId="0" applyFont="1" applyFill="1" applyBorder="1" applyAlignment="1">
      <alignment horizontal="center" vertical="center" wrapText="1"/>
    </xf>
    <xf numFmtId="0" fontId="16" fillId="3" borderId="4" xfId="0" applyFont="1" applyFill="1" applyBorder="1" applyAlignment="1">
      <alignment horizontal="center" vertical="center" wrapText="1"/>
    </xf>
    <xf numFmtId="0" fontId="36" fillId="0" borderId="0" xfId="0" applyFont="1" applyBorder="1" applyAlignment="1">
      <alignment horizontal="center" vertical="center" wrapText="1"/>
    </xf>
    <xf numFmtId="0" fontId="36" fillId="0" borderId="0" xfId="0" applyFont="1" applyBorder="1" applyAlignment="1">
      <alignment horizontal="center" vertical="center"/>
    </xf>
    <xf numFmtId="0" fontId="16" fillId="2" borderId="4" xfId="0" applyFont="1" applyFill="1" applyBorder="1" applyAlignment="1">
      <alignment horizontal="center" vertical="center" wrapText="1"/>
    </xf>
    <xf numFmtId="165" fontId="3" fillId="0" borderId="4" xfId="1" applyNumberFormat="1"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14" fillId="3" borderId="5" xfId="0" applyFont="1" applyFill="1" applyBorder="1" applyAlignment="1">
      <alignment horizontal="center" vertical="center" wrapText="1"/>
    </xf>
    <xf numFmtId="0" fontId="14" fillId="3" borderId="5" xfId="0" applyFont="1" applyFill="1" applyBorder="1" applyAlignment="1">
      <alignment horizontal="center" vertical="center"/>
    </xf>
    <xf numFmtId="0" fontId="14" fillId="0" borderId="4" xfId="0" applyFont="1" applyBorder="1" applyAlignment="1">
      <alignment horizontal="center" vertical="center" wrapText="1"/>
    </xf>
    <xf numFmtId="0" fontId="33" fillId="0" borderId="5" xfId="0" applyFont="1" applyBorder="1" applyAlignment="1">
      <alignment horizontal="center" vertical="center" wrapText="1"/>
    </xf>
    <xf numFmtId="0" fontId="39" fillId="0" borderId="4" xfId="0" applyFont="1" applyBorder="1" applyAlignment="1">
      <alignment horizontal="center"/>
    </xf>
    <xf numFmtId="0" fontId="31" fillId="0" borderId="4" xfId="7" applyFont="1" applyFill="1" applyBorder="1" applyAlignment="1">
      <alignment horizontal="center" vertical="center" wrapText="1"/>
    </xf>
    <xf numFmtId="0" fontId="31" fillId="0" borderId="0" xfId="7" applyFont="1" applyBorder="1" applyAlignment="1">
      <alignment horizontal="center" vertical="center" wrapText="1"/>
    </xf>
    <xf numFmtId="0" fontId="3" fillId="0" borderId="4" xfId="7" applyFont="1" applyBorder="1" applyAlignment="1">
      <alignment horizontal="center" vertical="center" wrapText="1"/>
    </xf>
    <xf numFmtId="0" fontId="8" fillId="3" borderId="8" xfId="0" applyFont="1" applyFill="1" applyBorder="1" applyAlignment="1">
      <alignment horizontal="center" vertical="center" wrapText="1"/>
    </xf>
    <xf numFmtId="0" fontId="3" fillId="3" borderId="4" xfId="0" applyFont="1" applyFill="1" applyBorder="1" applyAlignment="1">
      <alignment horizontal="center" vertical="center"/>
    </xf>
    <xf numFmtId="0" fontId="45" fillId="0" borderId="0" xfId="0" applyFont="1" applyAlignment="1">
      <alignment horizontal="center" vertical="center" wrapText="1"/>
    </xf>
    <xf numFmtId="0" fontId="37" fillId="0" borderId="5" xfId="0" applyFont="1" applyBorder="1" applyAlignment="1">
      <alignment horizontal="center" vertical="top"/>
    </xf>
    <xf numFmtId="0" fontId="21" fillId="0" borderId="4" xfId="0" applyFont="1" applyBorder="1" applyAlignment="1">
      <alignment horizontal="center" vertical="center" wrapText="1"/>
    </xf>
    <xf numFmtId="0" fontId="17" fillId="0" borderId="5" xfId="0" applyFont="1" applyBorder="1" applyAlignment="1">
      <alignment horizontal="center" vertical="top" wrapText="1"/>
    </xf>
  </cellXfs>
  <cellStyles count="8">
    <cellStyle name="Comma" xfId="1" builtinId="3"/>
    <cellStyle name="Comma 2" xfId="3"/>
    <cellStyle name="Comma 3" xfId="4"/>
    <cellStyle name="Hyperlink" xfId="5" builtinId="8"/>
    <cellStyle name="Hyperlink 2" xfId="6"/>
    <cellStyle name="Normal" xfId="0" builtinId="0"/>
    <cellStyle name="Normal 2" xfId="2"/>
    <cellStyle name="Normal_DADT_tinh"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s://www.toanphat.com/may-in-laser-mau-hp-laserjet-cp5525n-in-kho-a3/p3964.html?gclid=CjwKCAjwwsmLBhACEiwANq-tXNyBdbcuxqiPeDNIzJbBbC9kL3Ha4ry1hXBPLkACNriFJQSp81YcvhoC6B0QAvD_BwE" TargetMode="External"/><Relationship Id="rId2" Type="http://schemas.openxmlformats.org/officeDocument/2006/relationships/hyperlink" Target="https://www.anphatpc.com.vn/man-hinh-may-tinh-acer-lcd-eb192q-185-ips-umxe2ssa03_id22790.html" TargetMode="External"/><Relationship Id="rId1" Type="http://schemas.openxmlformats.org/officeDocument/2006/relationships/hyperlink" Target="http://mucinnhanphuc.vn/hp/may-in-kho-lon/may-in-kho-lon-hp-designjet-t130-24-in-printer-5zy58a-7563.html" TargetMode="External"/><Relationship Id="rId4" Type="http://schemas.openxmlformats.org/officeDocument/2006/relationships/hyperlink" Target="https://www.toanphat.com/may-in-hp-laser-mau-da-chuc-nang-mfp-m181fw-t6b71a-in-a4-wifi-scan-photo-fax/p6895.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13"/>
  <sheetViews>
    <sheetView zoomScale="85" zoomScaleNormal="85" workbookViewId="0">
      <selection activeCell="A2" sqref="A2"/>
    </sheetView>
  </sheetViews>
  <sheetFormatPr defaultRowHeight="13.1" x14ac:dyDescent="0.3"/>
  <cols>
    <col min="1" max="1" width="8.109375" style="1" customWidth="1"/>
    <col min="2" max="2" width="9.44140625" style="1" customWidth="1"/>
    <col min="3" max="3" width="10.6640625" style="1" customWidth="1"/>
    <col min="4" max="4" width="10.44140625" style="1" customWidth="1"/>
    <col min="5" max="5" width="12.109375" style="1" customWidth="1"/>
    <col min="6" max="6" width="12.109375" style="1" hidden="1" customWidth="1"/>
    <col min="7" max="7" width="14.33203125" style="1" customWidth="1"/>
    <col min="8" max="11" width="12.109375" style="1" customWidth="1"/>
    <col min="12" max="256" width="9.109375" style="1"/>
    <col min="257" max="257" width="8.109375" style="1" customWidth="1"/>
    <col min="258" max="258" width="9.44140625" style="1" customWidth="1"/>
    <col min="259" max="259" width="10.6640625" style="1" customWidth="1"/>
    <col min="260" max="260" width="10.44140625" style="1" customWidth="1"/>
    <col min="261" max="262" width="12.109375" style="1" customWidth="1"/>
    <col min="263" max="263" width="14.33203125" style="1" customWidth="1"/>
    <col min="264" max="267" width="12.109375" style="1" customWidth="1"/>
    <col min="268" max="512" width="9.109375" style="1"/>
    <col min="513" max="513" width="8.109375" style="1" customWidth="1"/>
    <col min="514" max="514" width="9.44140625" style="1" customWidth="1"/>
    <col min="515" max="515" width="10.6640625" style="1" customWidth="1"/>
    <col min="516" max="516" width="10.44140625" style="1" customWidth="1"/>
    <col min="517" max="518" width="12.109375" style="1" customWidth="1"/>
    <col min="519" max="519" width="14.33203125" style="1" customWidth="1"/>
    <col min="520" max="523" width="12.109375" style="1" customWidth="1"/>
    <col min="524" max="768" width="9.109375" style="1"/>
    <col min="769" max="769" width="8.109375" style="1" customWidth="1"/>
    <col min="770" max="770" width="9.44140625" style="1" customWidth="1"/>
    <col min="771" max="771" width="10.6640625" style="1" customWidth="1"/>
    <col min="772" max="772" width="10.44140625" style="1" customWidth="1"/>
    <col min="773" max="774" width="12.109375" style="1" customWidth="1"/>
    <col min="775" max="775" width="14.33203125" style="1" customWidth="1"/>
    <col min="776" max="779" width="12.109375" style="1" customWidth="1"/>
    <col min="780" max="1024" width="9.109375" style="1"/>
    <col min="1025" max="1025" width="8.109375" style="1" customWidth="1"/>
    <col min="1026" max="1026" width="9.44140625" style="1" customWidth="1"/>
    <col min="1027" max="1027" width="10.6640625" style="1" customWidth="1"/>
    <col min="1028" max="1028" width="10.44140625" style="1" customWidth="1"/>
    <col min="1029" max="1030" width="12.109375" style="1" customWidth="1"/>
    <col min="1031" max="1031" width="14.33203125" style="1" customWidth="1"/>
    <col min="1032" max="1035" width="12.109375" style="1" customWidth="1"/>
    <col min="1036" max="1280" width="9.109375" style="1"/>
    <col min="1281" max="1281" width="8.109375" style="1" customWidth="1"/>
    <col min="1282" max="1282" width="9.44140625" style="1" customWidth="1"/>
    <col min="1283" max="1283" width="10.6640625" style="1" customWidth="1"/>
    <col min="1284" max="1284" width="10.44140625" style="1" customWidth="1"/>
    <col min="1285" max="1286" width="12.109375" style="1" customWidth="1"/>
    <col min="1287" max="1287" width="14.33203125" style="1" customWidth="1"/>
    <col min="1288" max="1291" width="12.109375" style="1" customWidth="1"/>
    <col min="1292" max="1536" width="9.109375" style="1"/>
    <col min="1537" max="1537" width="8.109375" style="1" customWidth="1"/>
    <col min="1538" max="1538" width="9.44140625" style="1" customWidth="1"/>
    <col min="1539" max="1539" width="10.6640625" style="1" customWidth="1"/>
    <col min="1540" max="1540" width="10.44140625" style="1" customWidth="1"/>
    <col min="1541" max="1542" width="12.109375" style="1" customWidth="1"/>
    <col min="1543" max="1543" width="14.33203125" style="1" customWidth="1"/>
    <col min="1544" max="1547" width="12.109375" style="1" customWidth="1"/>
    <col min="1548" max="1792" width="9.109375" style="1"/>
    <col min="1793" max="1793" width="8.109375" style="1" customWidth="1"/>
    <col min="1794" max="1794" width="9.44140625" style="1" customWidth="1"/>
    <col min="1795" max="1795" width="10.6640625" style="1" customWidth="1"/>
    <col min="1796" max="1796" width="10.44140625" style="1" customWidth="1"/>
    <col min="1797" max="1798" width="12.109375" style="1" customWidth="1"/>
    <col min="1799" max="1799" width="14.33203125" style="1" customWidth="1"/>
    <col min="1800" max="1803" width="12.109375" style="1" customWidth="1"/>
    <col min="1804" max="2048" width="9.109375" style="1"/>
    <col min="2049" max="2049" width="8.109375" style="1" customWidth="1"/>
    <col min="2050" max="2050" width="9.44140625" style="1" customWidth="1"/>
    <col min="2051" max="2051" width="10.6640625" style="1" customWidth="1"/>
    <col min="2052" max="2052" width="10.44140625" style="1" customWidth="1"/>
    <col min="2053" max="2054" width="12.109375" style="1" customWidth="1"/>
    <col min="2055" max="2055" width="14.33203125" style="1" customWidth="1"/>
    <col min="2056" max="2059" width="12.109375" style="1" customWidth="1"/>
    <col min="2060" max="2304" width="9.109375" style="1"/>
    <col min="2305" max="2305" width="8.109375" style="1" customWidth="1"/>
    <col min="2306" max="2306" width="9.44140625" style="1" customWidth="1"/>
    <col min="2307" max="2307" width="10.6640625" style="1" customWidth="1"/>
    <col min="2308" max="2308" width="10.44140625" style="1" customWidth="1"/>
    <col min="2309" max="2310" width="12.109375" style="1" customWidth="1"/>
    <col min="2311" max="2311" width="14.33203125" style="1" customWidth="1"/>
    <col min="2312" max="2315" width="12.109375" style="1" customWidth="1"/>
    <col min="2316" max="2560" width="9.109375" style="1"/>
    <col min="2561" max="2561" width="8.109375" style="1" customWidth="1"/>
    <col min="2562" max="2562" width="9.44140625" style="1" customWidth="1"/>
    <col min="2563" max="2563" width="10.6640625" style="1" customWidth="1"/>
    <col min="2564" max="2564" width="10.44140625" style="1" customWidth="1"/>
    <col min="2565" max="2566" width="12.109375" style="1" customWidth="1"/>
    <col min="2567" max="2567" width="14.33203125" style="1" customWidth="1"/>
    <col min="2568" max="2571" width="12.109375" style="1" customWidth="1"/>
    <col min="2572" max="2816" width="9.109375" style="1"/>
    <col min="2817" max="2817" width="8.109375" style="1" customWidth="1"/>
    <col min="2818" max="2818" width="9.44140625" style="1" customWidth="1"/>
    <col min="2819" max="2819" width="10.6640625" style="1" customWidth="1"/>
    <col min="2820" max="2820" width="10.44140625" style="1" customWidth="1"/>
    <col min="2821" max="2822" width="12.109375" style="1" customWidth="1"/>
    <col min="2823" max="2823" width="14.33203125" style="1" customWidth="1"/>
    <col min="2824" max="2827" width="12.109375" style="1" customWidth="1"/>
    <col min="2828" max="3072" width="9.109375" style="1"/>
    <col min="3073" max="3073" width="8.109375" style="1" customWidth="1"/>
    <col min="3074" max="3074" width="9.44140625" style="1" customWidth="1"/>
    <col min="3075" max="3075" width="10.6640625" style="1" customWidth="1"/>
    <col min="3076" max="3076" width="10.44140625" style="1" customWidth="1"/>
    <col min="3077" max="3078" width="12.109375" style="1" customWidth="1"/>
    <col min="3079" max="3079" width="14.33203125" style="1" customWidth="1"/>
    <col min="3080" max="3083" width="12.109375" style="1" customWidth="1"/>
    <col min="3084" max="3328" width="9.109375" style="1"/>
    <col min="3329" max="3329" width="8.109375" style="1" customWidth="1"/>
    <col min="3330" max="3330" width="9.44140625" style="1" customWidth="1"/>
    <col min="3331" max="3331" width="10.6640625" style="1" customWidth="1"/>
    <col min="3332" max="3332" width="10.44140625" style="1" customWidth="1"/>
    <col min="3333" max="3334" width="12.109375" style="1" customWidth="1"/>
    <col min="3335" max="3335" width="14.33203125" style="1" customWidth="1"/>
    <col min="3336" max="3339" width="12.109375" style="1" customWidth="1"/>
    <col min="3340" max="3584" width="9.109375" style="1"/>
    <col min="3585" max="3585" width="8.109375" style="1" customWidth="1"/>
    <col min="3586" max="3586" width="9.44140625" style="1" customWidth="1"/>
    <col min="3587" max="3587" width="10.6640625" style="1" customWidth="1"/>
    <col min="3588" max="3588" width="10.44140625" style="1" customWidth="1"/>
    <col min="3589" max="3590" width="12.109375" style="1" customWidth="1"/>
    <col min="3591" max="3591" width="14.33203125" style="1" customWidth="1"/>
    <col min="3592" max="3595" width="12.109375" style="1" customWidth="1"/>
    <col min="3596" max="3840" width="9.109375" style="1"/>
    <col min="3841" max="3841" width="8.109375" style="1" customWidth="1"/>
    <col min="3842" max="3842" width="9.44140625" style="1" customWidth="1"/>
    <col min="3843" max="3843" width="10.6640625" style="1" customWidth="1"/>
    <col min="3844" max="3844" width="10.44140625" style="1" customWidth="1"/>
    <col min="3845" max="3846" width="12.109375" style="1" customWidth="1"/>
    <col min="3847" max="3847" width="14.33203125" style="1" customWidth="1"/>
    <col min="3848" max="3851" width="12.109375" style="1" customWidth="1"/>
    <col min="3852" max="4096" width="9.109375" style="1"/>
    <col min="4097" max="4097" width="8.109375" style="1" customWidth="1"/>
    <col min="4098" max="4098" width="9.44140625" style="1" customWidth="1"/>
    <col min="4099" max="4099" width="10.6640625" style="1" customWidth="1"/>
    <col min="4100" max="4100" width="10.44140625" style="1" customWidth="1"/>
    <col min="4101" max="4102" width="12.109375" style="1" customWidth="1"/>
    <col min="4103" max="4103" width="14.33203125" style="1" customWidth="1"/>
    <col min="4104" max="4107" width="12.109375" style="1" customWidth="1"/>
    <col min="4108" max="4352" width="9.109375" style="1"/>
    <col min="4353" max="4353" width="8.109375" style="1" customWidth="1"/>
    <col min="4354" max="4354" width="9.44140625" style="1" customWidth="1"/>
    <col min="4355" max="4355" width="10.6640625" style="1" customWidth="1"/>
    <col min="4356" max="4356" width="10.44140625" style="1" customWidth="1"/>
    <col min="4357" max="4358" width="12.109375" style="1" customWidth="1"/>
    <col min="4359" max="4359" width="14.33203125" style="1" customWidth="1"/>
    <col min="4360" max="4363" width="12.109375" style="1" customWidth="1"/>
    <col min="4364" max="4608" width="9.109375" style="1"/>
    <col min="4609" max="4609" width="8.109375" style="1" customWidth="1"/>
    <col min="4610" max="4610" width="9.44140625" style="1" customWidth="1"/>
    <col min="4611" max="4611" width="10.6640625" style="1" customWidth="1"/>
    <col min="4612" max="4612" width="10.44140625" style="1" customWidth="1"/>
    <col min="4613" max="4614" width="12.109375" style="1" customWidth="1"/>
    <col min="4615" max="4615" width="14.33203125" style="1" customWidth="1"/>
    <col min="4616" max="4619" width="12.109375" style="1" customWidth="1"/>
    <col min="4620" max="4864" width="9.109375" style="1"/>
    <col min="4865" max="4865" width="8.109375" style="1" customWidth="1"/>
    <col min="4866" max="4866" width="9.44140625" style="1" customWidth="1"/>
    <col min="4867" max="4867" width="10.6640625" style="1" customWidth="1"/>
    <col min="4868" max="4868" width="10.44140625" style="1" customWidth="1"/>
    <col min="4869" max="4870" width="12.109375" style="1" customWidth="1"/>
    <col min="4871" max="4871" width="14.33203125" style="1" customWidth="1"/>
    <col min="4872" max="4875" width="12.109375" style="1" customWidth="1"/>
    <col min="4876" max="5120" width="9.109375" style="1"/>
    <col min="5121" max="5121" width="8.109375" style="1" customWidth="1"/>
    <col min="5122" max="5122" width="9.44140625" style="1" customWidth="1"/>
    <col min="5123" max="5123" width="10.6640625" style="1" customWidth="1"/>
    <col min="5124" max="5124" width="10.44140625" style="1" customWidth="1"/>
    <col min="5125" max="5126" width="12.109375" style="1" customWidth="1"/>
    <col min="5127" max="5127" width="14.33203125" style="1" customWidth="1"/>
    <col min="5128" max="5131" width="12.109375" style="1" customWidth="1"/>
    <col min="5132" max="5376" width="9.109375" style="1"/>
    <col min="5377" max="5377" width="8.109375" style="1" customWidth="1"/>
    <col min="5378" max="5378" width="9.44140625" style="1" customWidth="1"/>
    <col min="5379" max="5379" width="10.6640625" style="1" customWidth="1"/>
    <col min="5380" max="5380" width="10.44140625" style="1" customWidth="1"/>
    <col min="5381" max="5382" width="12.109375" style="1" customWidth="1"/>
    <col min="5383" max="5383" width="14.33203125" style="1" customWidth="1"/>
    <col min="5384" max="5387" width="12.109375" style="1" customWidth="1"/>
    <col min="5388" max="5632" width="9.109375" style="1"/>
    <col min="5633" max="5633" width="8.109375" style="1" customWidth="1"/>
    <col min="5634" max="5634" width="9.44140625" style="1" customWidth="1"/>
    <col min="5635" max="5635" width="10.6640625" style="1" customWidth="1"/>
    <col min="5636" max="5636" width="10.44140625" style="1" customWidth="1"/>
    <col min="5637" max="5638" width="12.109375" style="1" customWidth="1"/>
    <col min="5639" max="5639" width="14.33203125" style="1" customWidth="1"/>
    <col min="5640" max="5643" width="12.109375" style="1" customWidth="1"/>
    <col min="5644" max="5888" width="9.109375" style="1"/>
    <col min="5889" max="5889" width="8.109375" style="1" customWidth="1"/>
    <col min="5890" max="5890" width="9.44140625" style="1" customWidth="1"/>
    <col min="5891" max="5891" width="10.6640625" style="1" customWidth="1"/>
    <col min="5892" max="5892" width="10.44140625" style="1" customWidth="1"/>
    <col min="5893" max="5894" width="12.109375" style="1" customWidth="1"/>
    <col min="5895" max="5895" width="14.33203125" style="1" customWidth="1"/>
    <col min="5896" max="5899" width="12.109375" style="1" customWidth="1"/>
    <col min="5900" max="6144" width="9.109375" style="1"/>
    <col min="6145" max="6145" width="8.109375" style="1" customWidth="1"/>
    <col min="6146" max="6146" width="9.44140625" style="1" customWidth="1"/>
    <col min="6147" max="6147" width="10.6640625" style="1" customWidth="1"/>
    <col min="6148" max="6148" width="10.44140625" style="1" customWidth="1"/>
    <col min="6149" max="6150" width="12.109375" style="1" customWidth="1"/>
    <col min="6151" max="6151" width="14.33203125" style="1" customWidth="1"/>
    <col min="6152" max="6155" width="12.109375" style="1" customWidth="1"/>
    <col min="6156" max="6400" width="9.109375" style="1"/>
    <col min="6401" max="6401" width="8.109375" style="1" customWidth="1"/>
    <col min="6402" max="6402" width="9.44140625" style="1" customWidth="1"/>
    <col min="6403" max="6403" width="10.6640625" style="1" customWidth="1"/>
    <col min="6404" max="6404" width="10.44140625" style="1" customWidth="1"/>
    <col min="6405" max="6406" width="12.109375" style="1" customWidth="1"/>
    <col min="6407" max="6407" width="14.33203125" style="1" customWidth="1"/>
    <col min="6408" max="6411" width="12.109375" style="1" customWidth="1"/>
    <col min="6412" max="6656" width="9.109375" style="1"/>
    <col min="6657" max="6657" width="8.109375" style="1" customWidth="1"/>
    <col min="6658" max="6658" width="9.44140625" style="1" customWidth="1"/>
    <col min="6659" max="6659" width="10.6640625" style="1" customWidth="1"/>
    <col min="6660" max="6660" width="10.44140625" style="1" customWidth="1"/>
    <col min="6661" max="6662" width="12.109375" style="1" customWidth="1"/>
    <col min="6663" max="6663" width="14.33203125" style="1" customWidth="1"/>
    <col min="6664" max="6667" width="12.109375" style="1" customWidth="1"/>
    <col min="6668" max="6912" width="9.109375" style="1"/>
    <col min="6913" max="6913" width="8.109375" style="1" customWidth="1"/>
    <col min="6914" max="6914" width="9.44140625" style="1" customWidth="1"/>
    <col min="6915" max="6915" width="10.6640625" style="1" customWidth="1"/>
    <col min="6916" max="6916" width="10.44140625" style="1" customWidth="1"/>
    <col min="6917" max="6918" width="12.109375" style="1" customWidth="1"/>
    <col min="6919" max="6919" width="14.33203125" style="1" customWidth="1"/>
    <col min="6920" max="6923" width="12.109375" style="1" customWidth="1"/>
    <col min="6924" max="7168" width="9.109375" style="1"/>
    <col min="7169" max="7169" width="8.109375" style="1" customWidth="1"/>
    <col min="7170" max="7170" width="9.44140625" style="1" customWidth="1"/>
    <col min="7171" max="7171" width="10.6640625" style="1" customWidth="1"/>
    <col min="7172" max="7172" width="10.44140625" style="1" customWidth="1"/>
    <col min="7173" max="7174" width="12.109375" style="1" customWidth="1"/>
    <col min="7175" max="7175" width="14.33203125" style="1" customWidth="1"/>
    <col min="7176" max="7179" width="12.109375" style="1" customWidth="1"/>
    <col min="7180" max="7424" width="9.109375" style="1"/>
    <col min="7425" max="7425" width="8.109375" style="1" customWidth="1"/>
    <col min="7426" max="7426" width="9.44140625" style="1" customWidth="1"/>
    <col min="7427" max="7427" width="10.6640625" style="1" customWidth="1"/>
    <col min="7428" max="7428" width="10.44140625" style="1" customWidth="1"/>
    <col min="7429" max="7430" width="12.109375" style="1" customWidth="1"/>
    <col min="7431" max="7431" width="14.33203125" style="1" customWidth="1"/>
    <col min="7432" max="7435" width="12.109375" style="1" customWidth="1"/>
    <col min="7436" max="7680" width="9.109375" style="1"/>
    <col min="7681" max="7681" width="8.109375" style="1" customWidth="1"/>
    <col min="7682" max="7682" width="9.44140625" style="1" customWidth="1"/>
    <col min="7683" max="7683" width="10.6640625" style="1" customWidth="1"/>
    <col min="7684" max="7684" width="10.44140625" style="1" customWidth="1"/>
    <col min="7685" max="7686" width="12.109375" style="1" customWidth="1"/>
    <col min="7687" max="7687" width="14.33203125" style="1" customWidth="1"/>
    <col min="7688" max="7691" width="12.109375" style="1" customWidth="1"/>
    <col min="7692" max="7936" width="9.109375" style="1"/>
    <col min="7937" max="7937" width="8.109375" style="1" customWidth="1"/>
    <col min="7938" max="7938" width="9.44140625" style="1" customWidth="1"/>
    <col min="7939" max="7939" width="10.6640625" style="1" customWidth="1"/>
    <col min="7940" max="7940" width="10.44140625" style="1" customWidth="1"/>
    <col min="7941" max="7942" width="12.109375" style="1" customWidth="1"/>
    <col min="7943" max="7943" width="14.33203125" style="1" customWidth="1"/>
    <col min="7944" max="7947" width="12.109375" style="1" customWidth="1"/>
    <col min="7948" max="8192" width="9.109375" style="1"/>
    <col min="8193" max="8193" width="8.109375" style="1" customWidth="1"/>
    <col min="8194" max="8194" width="9.44140625" style="1" customWidth="1"/>
    <col min="8195" max="8195" width="10.6640625" style="1" customWidth="1"/>
    <col min="8196" max="8196" width="10.44140625" style="1" customWidth="1"/>
    <col min="8197" max="8198" width="12.109375" style="1" customWidth="1"/>
    <col min="8199" max="8199" width="14.33203125" style="1" customWidth="1"/>
    <col min="8200" max="8203" width="12.109375" style="1" customWidth="1"/>
    <col min="8204" max="8448" width="9.109375" style="1"/>
    <col min="8449" max="8449" width="8.109375" style="1" customWidth="1"/>
    <col min="8450" max="8450" width="9.44140625" style="1" customWidth="1"/>
    <col min="8451" max="8451" width="10.6640625" style="1" customWidth="1"/>
    <col min="8452" max="8452" width="10.44140625" style="1" customWidth="1"/>
    <col min="8453" max="8454" width="12.109375" style="1" customWidth="1"/>
    <col min="8455" max="8455" width="14.33203125" style="1" customWidth="1"/>
    <col min="8456" max="8459" width="12.109375" style="1" customWidth="1"/>
    <col min="8460" max="8704" width="9.109375" style="1"/>
    <col min="8705" max="8705" width="8.109375" style="1" customWidth="1"/>
    <col min="8706" max="8706" width="9.44140625" style="1" customWidth="1"/>
    <col min="8707" max="8707" width="10.6640625" style="1" customWidth="1"/>
    <col min="8708" max="8708" width="10.44140625" style="1" customWidth="1"/>
    <col min="8709" max="8710" width="12.109375" style="1" customWidth="1"/>
    <col min="8711" max="8711" width="14.33203125" style="1" customWidth="1"/>
    <col min="8712" max="8715" width="12.109375" style="1" customWidth="1"/>
    <col min="8716" max="8960" width="9.109375" style="1"/>
    <col min="8961" max="8961" width="8.109375" style="1" customWidth="1"/>
    <col min="8962" max="8962" width="9.44140625" style="1" customWidth="1"/>
    <col min="8963" max="8963" width="10.6640625" style="1" customWidth="1"/>
    <col min="8964" max="8964" width="10.44140625" style="1" customWidth="1"/>
    <col min="8965" max="8966" width="12.109375" style="1" customWidth="1"/>
    <col min="8967" max="8967" width="14.33203125" style="1" customWidth="1"/>
    <col min="8968" max="8971" width="12.109375" style="1" customWidth="1"/>
    <col min="8972" max="9216" width="9.109375" style="1"/>
    <col min="9217" max="9217" width="8.109375" style="1" customWidth="1"/>
    <col min="9218" max="9218" width="9.44140625" style="1" customWidth="1"/>
    <col min="9219" max="9219" width="10.6640625" style="1" customWidth="1"/>
    <col min="9220" max="9220" width="10.44140625" style="1" customWidth="1"/>
    <col min="9221" max="9222" width="12.109375" style="1" customWidth="1"/>
    <col min="9223" max="9223" width="14.33203125" style="1" customWidth="1"/>
    <col min="9224" max="9227" width="12.109375" style="1" customWidth="1"/>
    <col min="9228" max="9472" width="9.109375" style="1"/>
    <col min="9473" max="9473" width="8.109375" style="1" customWidth="1"/>
    <col min="9474" max="9474" width="9.44140625" style="1" customWidth="1"/>
    <col min="9475" max="9475" width="10.6640625" style="1" customWidth="1"/>
    <col min="9476" max="9476" width="10.44140625" style="1" customWidth="1"/>
    <col min="9477" max="9478" width="12.109375" style="1" customWidth="1"/>
    <col min="9479" max="9479" width="14.33203125" style="1" customWidth="1"/>
    <col min="9480" max="9483" width="12.109375" style="1" customWidth="1"/>
    <col min="9484" max="9728" width="9.109375" style="1"/>
    <col min="9729" max="9729" width="8.109375" style="1" customWidth="1"/>
    <col min="9730" max="9730" width="9.44140625" style="1" customWidth="1"/>
    <col min="9731" max="9731" width="10.6640625" style="1" customWidth="1"/>
    <col min="9732" max="9732" width="10.44140625" style="1" customWidth="1"/>
    <col min="9733" max="9734" width="12.109375" style="1" customWidth="1"/>
    <col min="9735" max="9735" width="14.33203125" style="1" customWidth="1"/>
    <col min="9736" max="9739" width="12.109375" style="1" customWidth="1"/>
    <col min="9740" max="9984" width="9.109375" style="1"/>
    <col min="9985" max="9985" width="8.109375" style="1" customWidth="1"/>
    <col min="9986" max="9986" width="9.44140625" style="1" customWidth="1"/>
    <col min="9987" max="9987" width="10.6640625" style="1" customWidth="1"/>
    <col min="9988" max="9988" width="10.44140625" style="1" customWidth="1"/>
    <col min="9989" max="9990" width="12.109375" style="1" customWidth="1"/>
    <col min="9991" max="9991" width="14.33203125" style="1" customWidth="1"/>
    <col min="9992" max="9995" width="12.109375" style="1" customWidth="1"/>
    <col min="9996" max="10240" width="9.109375" style="1"/>
    <col min="10241" max="10241" width="8.109375" style="1" customWidth="1"/>
    <col min="10242" max="10242" width="9.44140625" style="1" customWidth="1"/>
    <col min="10243" max="10243" width="10.6640625" style="1" customWidth="1"/>
    <col min="10244" max="10244" width="10.44140625" style="1" customWidth="1"/>
    <col min="10245" max="10246" width="12.109375" style="1" customWidth="1"/>
    <col min="10247" max="10247" width="14.33203125" style="1" customWidth="1"/>
    <col min="10248" max="10251" width="12.109375" style="1" customWidth="1"/>
    <col min="10252" max="10496" width="9.109375" style="1"/>
    <col min="10497" max="10497" width="8.109375" style="1" customWidth="1"/>
    <col min="10498" max="10498" width="9.44140625" style="1" customWidth="1"/>
    <col min="10499" max="10499" width="10.6640625" style="1" customWidth="1"/>
    <col min="10500" max="10500" width="10.44140625" style="1" customWidth="1"/>
    <col min="10501" max="10502" width="12.109375" style="1" customWidth="1"/>
    <col min="10503" max="10503" width="14.33203125" style="1" customWidth="1"/>
    <col min="10504" max="10507" width="12.109375" style="1" customWidth="1"/>
    <col min="10508" max="10752" width="9.109375" style="1"/>
    <col min="10753" max="10753" width="8.109375" style="1" customWidth="1"/>
    <col min="10754" max="10754" width="9.44140625" style="1" customWidth="1"/>
    <col min="10755" max="10755" width="10.6640625" style="1" customWidth="1"/>
    <col min="10756" max="10756" width="10.44140625" style="1" customWidth="1"/>
    <col min="10757" max="10758" width="12.109375" style="1" customWidth="1"/>
    <col min="10759" max="10759" width="14.33203125" style="1" customWidth="1"/>
    <col min="10760" max="10763" width="12.109375" style="1" customWidth="1"/>
    <col min="10764" max="11008" width="9.109375" style="1"/>
    <col min="11009" max="11009" width="8.109375" style="1" customWidth="1"/>
    <col min="11010" max="11010" width="9.44140625" style="1" customWidth="1"/>
    <col min="11011" max="11011" width="10.6640625" style="1" customWidth="1"/>
    <col min="11012" max="11012" width="10.44140625" style="1" customWidth="1"/>
    <col min="11013" max="11014" width="12.109375" style="1" customWidth="1"/>
    <col min="11015" max="11015" width="14.33203125" style="1" customWidth="1"/>
    <col min="11016" max="11019" width="12.109375" style="1" customWidth="1"/>
    <col min="11020" max="11264" width="9.109375" style="1"/>
    <col min="11265" max="11265" width="8.109375" style="1" customWidth="1"/>
    <col min="11266" max="11266" width="9.44140625" style="1" customWidth="1"/>
    <col min="11267" max="11267" width="10.6640625" style="1" customWidth="1"/>
    <col min="11268" max="11268" width="10.44140625" style="1" customWidth="1"/>
    <col min="11269" max="11270" width="12.109375" style="1" customWidth="1"/>
    <col min="11271" max="11271" width="14.33203125" style="1" customWidth="1"/>
    <col min="11272" max="11275" width="12.109375" style="1" customWidth="1"/>
    <col min="11276" max="11520" width="9.109375" style="1"/>
    <col min="11521" max="11521" width="8.109375" style="1" customWidth="1"/>
    <col min="11522" max="11522" width="9.44140625" style="1" customWidth="1"/>
    <col min="11523" max="11523" width="10.6640625" style="1" customWidth="1"/>
    <col min="11524" max="11524" width="10.44140625" style="1" customWidth="1"/>
    <col min="11525" max="11526" width="12.109375" style="1" customWidth="1"/>
    <col min="11527" max="11527" width="14.33203125" style="1" customWidth="1"/>
    <col min="11528" max="11531" width="12.109375" style="1" customWidth="1"/>
    <col min="11532" max="11776" width="9.109375" style="1"/>
    <col min="11777" max="11777" width="8.109375" style="1" customWidth="1"/>
    <col min="11778" max="11778" width="9.44140625" style="1" customWidth="1"/>
    <col min="11779" max="11779" width="10.6640625" style="1" customWidth="1"/>
    <col min="11780" max="11780" width="10.44140625" style="1" customWidth="1"/>
    <col min="11781" max="11782" width="12.109375" style="1" customWidth="1"/>
    <col min="11783" max="11783" width="14.33203125" style="1" customWidth="1"/>
    <col min="11784" max="11787" width="12.109375" style="1" customWidth="1"/>
    <col min="11788" max="12032" width="9.109375" style="1"/>
    <col min="12033" max="12033" width="8.109375" style="1" customWidth="1"/>
    <col min="12034" max="12034" width="9.44140625" style="1" customWidth="1"/>
    <col min="12035" max="12035" width="10.6640625" style="1" customWidth="1"/>
    <col min="12036" max="12036" width="10.44140625" style="1" customWidth="1"/>
    <col min="12037" max="12038" width="12.109375" style="1" customWidth="1"/>
    <col min="12039" max="12039" width="14.33203125" style="1" customWidth="1"/>
    <col min="12040" max="12043" width="12.109375" style="1" customWidth="1"/>
    <col min="12044" max="12288" width="9.109375" style="1"/>
    <col min="12289" max="12289" width="8.109375" style="1" customWidth="1"/>
    <col min="12290" max="12290" width="9.44140625" style="1" customWidth="1"/>
    <col min="12291" max="12291" width="10.6640625" style="1" customWidth="1"/>
    <col min="12292" max="12292" width="10.44140625" style="1" customWidth="1"/>
    <col min="12293" max="12294" width="12.109375" style="1" customWidth="1"/>
    <col min="12295" max="12295" width="14.33203125" style="1" customWidth="1"/>
    <col min="12296" max="12299" width="12.109375" style="1" customWidth="1"/>
    <col min="12300" max="12544" width="9.109375" style="1"/>
    <col min="12545" max="12545" width="8.109375" style="1" customWidth="1"/>
    <col min="12546" max="12546" width="9.44140625" style="1" customWidth="1"/>
    <col min="12547" max="12547" width="10.6640625" style="1" customWidth="1"/>
    <col min="12548" max="12548" width="10.44140625" style="1" customWidth="1"/>
    <col min="12549" max="12550" width="12.109375" style="1" customWidth="1"/>
    <col min="12551" max="12551" width="14.33203125" style="1" customWidth="1"/>
    <col min="12552" max="12555" width="12.109375" style="1" customWidth="1"/>
    <col min="12556" max="12800" width="9.109375" style="1"/>
    <col min="12801" max="12801" width="8.109375" style="1" customWidth="1"/>
    <col min="12802" max="12802" width="9.44140625" style="1" customWidth="1"/>
    <col min="12803" max="12803" width="10.6640625" style="1" customWidth="1"/>
    <col min="12804" max="12804" width="10.44140625" style="1" customWidth="1"/>
    <col min="12805" max="12806" width="12.109375" style="1" customWidth="1"/>
    <col min="12807" max="12807" width="14.33203125" style="1" customWidth="1"/>
    <col min="12808" max="12811" width="12.109375" style="1" customWidth="1"/>
    <col min="12812" max="13056" width="9.109375" style="1"/>
    <col min="13057" max="13057" width="8.109375" style="1" customWidth="1"/>
    <col min="13058" max="13058" width="9.44140625" style="1" customWidth="1"/>
    <col min="13059" max="13059" width="10.6640625" style="1" customWidth="1"/>
    <col min="13060" max="13060" width="10.44140625" style="1" customWidth="1"/>
    <col min="13061" max="13062" width="12.109375" style="1" customWidth="1"/>
    <col min="13063" max="13063" width="14.33203125" style="1" customWidth="1"/>
    <col min="13064" max="13067" width="12.109375" style="1" customWidth="1"/>
    <col min="13068" max="13312" width="9.109375" style="1"/>
    <col min="13313" max="13313" width="8.109375" style="1" customWidth="1"/>
    <col min="13314" max="13314" width="9.44140625" style="1" customWidth="1"/>
    <col min="13315" max="13315" width="10.6640625" style="1" customWidth="1"/>
    <col min="13316" max="13316" width="10.44140625" style="1" customWidth="1"/>
    <col min="13317" max="13318" width="12.109375" style="1" customWidth="1"/>
    <col min="13319" max="13319" width="14.33203125" style="1" customWidth="1"/>
    <col min="13320" max="13323" width="12.109375" style="1" customWidth="1"/>
    <col min="13324" max="13568" width="9.109375" style="1"/>
    <col min="13569" max="13569" width="8.109375" style="1" customWidth="1"/>
    <col min="13570" max="13570" width="9.44140625" style="1" customWidth="1"/>
    <col min="13571" max="13571" width="10.6640625" style="1" customWidth="1"/>
    <col min="13572" max="13572" width="10.44140625" style="1" customWidth="1"/>
    <col min="13573" max="13574" width="12.109375" style="1" customWidth="1"/>
    <col min="13575" max="13575" width="14.33203125" style="1" customWidth="1"/>
    <col min="13576" max="13579" width="12.109375" style="1" customWidth="1"/>
    <col min="13580" max="13824" width="9.109375" style="1"/>
    <col min="13825" max="13825" width="8.109375" style="1" customWidth="1"/>
    <col min="13826" max="13826" width="9.44140625" style="1" customWidth="1"/>
    <col min="13827" max="13827" width="10.6640625" style="1" customWidth="1"/>
    <col min="13828" max="13828" width="10.44140625" style="1" customWidth="1"/>
    <col min="13829" max="13830" width="12.109375" style="1" customWidth="1"/>
    <col min="13831" max="13831" width="14.33203125" style="1" customWidth="1"/>
    <col min="13832" max="13835" width="12.109375" style="1" customWidth="1"/>
    <col min="13836" max="14080" width="9.109375" style="1"/>
    <col min="14081" max="14081" width="8.109375" style="1" customWidth="1"/>
    <col min="14082" max="14082" width="9.44140625" style="1" customWidth="1"/>
    <col min="14083" max="14083" width="10.6640625" style="1" customWidth="1"/>
    <col min="14084" max="14084" width="10.44140625" style="1" customWidth="1"/>
    <col min="14085" max="14086" width="12.109375" style="1" customWidth="1"/>
    <col min="14087" max="14087" width="14.33203125" style="1" customWidth="1"/>
    <col min="14088" max="14091" width="12.109375" style="1" customWidth="1"/>
    <col min="14092" max="14336" width="9.109375" style="1"/>
    <col min="14337" max="14337" width="8.109375" style="1" customWidth="1"/>
    <col min="14338" max="14338" width="9.44140625" style="1" customWidth="1"/>
    <col min="14339" max="14339" width="10.6640625" style="1" customWidth="1"/>
    <col min="14340" max="14340" width="10.44140625" style="1" customWidth="1"/>
    <col min="14341" max="14342" width="12.109375" style="1" customWidth="1"/>
    <col min="14343" max="14343" width="14.33203125" style="1" customWidth="1"/>
    <col min="14344" max="14347" width="12.109375" style="1" customWidth="1"/>
    <col min="14348" max="14592" width="9.109375" style="1"/>
    <col min="14593" max="14593" width="8.109375" style="1" customWidth="1"/>
    <col min="14594" max="14594" width="9.44140625" style="1" customWidth="1"/>
    <col min="14595" max="14595" width="10.6640625" style="1" customWidth="1"/>
    <col min="14596" max="14596" width="10.44140625" style="1" customWidth="1"/>
    <col min="14597" max="14598" width="12.109375" style="1" customWidth="1"/>
    <col min="14599" max="14599" width="14.33203125" style="1" customWidth="1"/>
    <col min="14600" max="14603" width="12.109375" style="1" customWidth="1"/>
    <col min="14604" max="14848" width="9.109375" style="1"/>
    <col min="14849" max="14849" width="8.109375" style="1" customWidth="1"/>
    <col min="14850" max="14850" width="9.44140625" style="1" customWidth="1"/>
    <col min="14851" max="14851" width="10.6640625" style="1" customWidth="1"/>
    <col min="14852" max="14852" width="10.44140625" style="1" customWidth="1"/>
    <col min="14853" max="14854" width="12.109375" style="1" customWidth="1"/>
    <col min="14855" max="14855" width="14.33203125" style="1" customWidth="1"/>
    <col min="14856" max="14859" width="12.109375" style="1" customWidth="1"/>
    <col min="14860" max="15104" width="9.109375" style="1"/>
    <col min="15105" max="15105" width="8.109375" style="1" customWidth="1"/>
    <col min="15106" max="15106" width="9.44140625" style="1" customWidth="1"/>
    <col min="15107" max="15107" width="10.6640625" style="1" customWidth="1"/>
    <col min="15108" max="15108" width="10.44140625" style="1" customWidth="1"/>
    <col min="15109" max="15110" width="12.109375" style="1" customWidth="1"/>
    <col min="15111" max="15111" width="14.33203125" style="1" customWidth="1"/>
    <col min="15112" max="15115" width="12.109375" style="1" customWidth="1"/>
    <col min="15116" max="15360" width="9.109375" style="1"/>
    <col min="15361" max="15361" width="8.109375" style="1" customWidth="1"/>
    <col min="15362" max="15362" width="9.44140625" style="1" customWidth="1"/>
    <col min="15363" max="15363" width="10.6640625" style="1" customWidth="1"/>
    <col min="15364" max="15364" width="10.44140625" style="1" customWidth="1"/>
    <col min="15365" max="15366" width="12.109375" style="1" customWidth="1"/>
    <col min="15367" max="15367" width="14.33203125" style="1" customWidth="1"/>
    <col min="15368" max="15371" width="12.109375" style="1" customWidth="1"/>
    <col min="15372" max="15616" width="9.109375" style="1"/>
    <col min="15617" max="15617" width="8.109375" style="1" customWidth="1"/>
    <col min="15618" max="15618" width="9.44140625" style="1" customWidth="1"/>
    <col min="15619" max="15619" width="10.6640625" style="1" customWidth="1"/>
    <col min="15620" max="15620" width="10.44140625" style="1" customWidth="1"/>
    <col min="15621" max="15622" width="12.109375" style="1" customWidth="1"/>
    <col min="15623" max="15623" width="14.33203125" style="1" customWidth="1"/>
    <col min="15624" max="15627" width="12.109375" style="1" customWidth="1"/>
    <col min="15628" max="15872" width="9.109375" style="1"/>
    <col min="15873" max="15873" width="8.109375" style="1" customWidth="1"/>
    <col min="15874" max="15874" width="9.44140625" style="1" customWidth="1"/>
    <col min="15875" max="15875" width="10.6640625" style="1" customWidth="1"/>
    <col min="15876" max="15876" width="10.44140625" style="1" customWidth="1"/>
    <col min="15877" max="15878" width="12.109375" style="1" customWidth="1"/>
    <col min="15879" max="15879" width="14.33203125" style="1" customWidth="1"/>
    <col min="15880" max="15883" width="12.109375" style="1" customWidth="1"/>
    <col min="15884" max="16128" width="9.109375" style="1"/>
    <col min="16129" max="16129" width="8.109375" style="1" customWidth="1"/>
    <col min="16130" max="16130" width="9.44140625" style="1" customWidth="1"/>
    <col min="16131" max="16131" width="10.6640625" style="1" customWidth="1"/>
    <col min="16132" max="16132" width="10.44140625" style="1" customWidth="1"/>
    <col min="16133" max="16134" width="12.109375" style="1" customWidth="1"/>
    <col min="16135" max="16135" width="14.33203125" style="1" customWidth="1"/>
    <col min="16136" max="16139" width="12.109375" style="1" customWidth="1"/>
    <col min="16140" max="16384" width="9.109375" style="1"/>
  </cols>
  <sheetData>
    <row r="1" spans="1:11" ht="46" customHeight="1" x14ac:dyDescent="0.3">
      <c r="A1" s="227" t="s">
        <v>380</v>
      </c>
      <c r="B1" s="227"/>
      <c r="C1" s="227"/>
      <c r="D1" s="227"/>
      <c r="E1" s="227"/>
      <c r="F1" s="227"/>
      <c r="G1" s="227"/>
      <c r="H1" s="227"/>
      <c r="I1" s="227"/>
      <c r="J1" s="227"/>
      <c r="K1" s="227"/>
    </row>
    <row r="2" spans="1:11" ht="12.8" x14ac:dyDescent="0.25">
      <c r="A2" s="2"/>
    </row>
    <row r="3" spans="1:11" s="4" customFormat="1" ht="37.35" x14ac:dyDescent="0.3">
      <c r="A3" s="3" t="s">
        <v>0</v>
      </c>
      <c r="B3" s="3" t="s">
        <v>1</v>
      </c>
      <c r="C3" s="3" t="s">
        <v>2</v>
      </c>
      <c r="D3" s="3" t="s">
        <v>3</v>
      </c>
      <c r="E3" s="3" t="s">
        <v>4</v>
      </c>
      <c r="F3" s="3" t="s">
        <v>5</v>
      </c>
      <c r="G3" s="3" t="s">
        <v>6</v>
      </c>
      <c r="H3" s="3" t="s">
        <v>7</v>
      </c>
      <c r="I3" s="3" t="s">
        <v>8</v>
      </c>
      <c r="J3" s="3" t="s">
        <v>9</v>
      </c>
      <c r="K3" s="3" t="s">
        <v>10</v>
      </c>
    </row>
    <row r="4" spans="1:11" s="9" customFormat="1" ht="23.25" customHeight="1" x14ac:dyDescent="0.3">
      <c r="A4" s="5" t="s">
        <v>11</v>
      </c>
      <c r="B4" s="6">
        <v>3</v>
      </c>
      <c r="C4" s="7">
        <v>1490000</v>
      </c>
      <c r="D4" s="7">
        <f>B4*C4</f>
        <v>4470000</v>
      </c>
      <c r="E4" s="7">
        <f>C4*40%</f>
        <v>596000</v>
      </c>
      <c r="F4" s="7"/>
      <c r="G4" s="7">
        <f>D4*23.5%</f>
        <v>1050450</v>
      </c>
      <c r="H4" s="7">
        <f>D4+F4+G4</f>
        <v>5520450</v>
      </c>
      <c r="I4" s="7">
        <f>D4+E4+F4+G4</f>
        <v>6116450</v>
      </c>
      <c r="J4" s="8">
        <f t="shared" ref="J4:K7" si="0">ROUND(H4/26,0)</f>
        <v>212325</v>
      </c>
      <c r="K4" s="8">
        <f t="shared" si="0"/>
        <v>235248</v>
      </c>
    </row>
    <row r="5" spans="1:11" s="9" customFormat="1" ht="28" customHeight="1" x14ac:dyDescent="0.3">
      <c r="A5" s="5" t="s">
        <v>12</v>
      </c>
      <c r="B5" s="6">
        <v>2.67</v>
      </c>
      <c r="C5" s="7">
        <v>1490000</v>
      </c>
      <c r="D5" s="7">
        <f>B5*C5</f>
        <v>3978300</v>
      </c>
      <c r="E5" s="7">
        <f>C5*40%</f>
        <v>596000</v>
      </c>
      <c r="F5" s="7"/>
      <c r="G5" s="7">
        <f>D5*23.5%</f>
        <v>934900.5</v>
      </c>
      <c r="H5" s="7">
        <f>D5+F5+G5</f>
        <v>4913200.5</v>
      </c>
      <c r="I5" s="7">
        <f>D5+E5+F5+G5</f>
        <v>5509200.5</v>
      </c>
      <c r="J5" s="8">
        <f t="shared" si="0"/>
        <v>188969</v>
      </c>
      <c r="K5" s="8">
        <f t="shared" si="0"/>
        <v>211892</v>
      </c>
    </row>
    <row r="6" spans="1:11" s="9" customFormat="1" ht="28" customHeight="1" x14ac:dyDescent="0.3">
      <c r="A6" s="5" t="s">
        <v>13</v>
      </c>
      <c r="B6" s="6">
        <v>2.34</v>
      </c>
      <c r="C6" s="7">
        <v>1490000</v>
      </c>
      <c r="D6" s="7">
        <f>B6*C6</f>
        <v>3486600</v>
      </c>
      <c r="E6" s="7">
        <f>C6*40%</f>
        <v>596000</v>
      </c>
      <c r="F6" s="7"/>
      <c r="G6" s="7">
        <f>D6*23.5%</f>
        <v>819351</v>
      </c>
      <c r="H6" s="7">
        <f>D6+F6+G6</f>
        <v>4305951</v>
      </c>
      <c r="I6" s="7">
        <f>D6+E6+F6+G6</f>
        <v>4901951</v>
      </c>
      <c r="J6" s="8">
        <f t="shared" si="0"/>
        <v>165614</v>
      </c>
      <c r="K6" s="8">
        <f t="shared" si="0"/>
        <v>188537</v>
      </c>
    </row>
    <row r="7" spans="1:11" s="9" customFormat="1" ht="25.55" customHeight="1" x14ac:dyDescent="0.25">
      <c r="A7" s="10" t="s">
        <v>14</v>
      </c>
      <c r="B7" s="11">
        <v>2.59</v>
      </c>
      <c r="C7" s="12">
        <v>1490000</v>
      </c>
      <c r="D7" s="12">
        <f>B7*C7</f>
        <v>3859100</v>
      </c>
      <c r="E7" s="12">
        <f>C7*40%</f>
        <v>596000</v>
      </c>
      <c r="F7" s="12"/>
      <c r="G7" s="12">
        <f>D7*23.5%</f>
        <v>906888.5</v>
      </c>
      <c r="H7" s="12">
        <f>D7+F7+G7</f>
        <v>4765988.5</v>
      </c>
      <c r="I7" s="12">
        <f>D7+E7+F7+G7</f>
        <v>5361988.5</v>
      </c>
      <c r="J7" s="13">
        <f t="shared" si="0"/>
        <v>183307</v>
      </c>
      <c r="K7" s="13">
        <f t="shared" si="0"/>
        <v>206230</v>
      </c>
    </row>
    <row r="8" spans="1:11" ht="35.549999999999997" customHeight="1" x14ac:dyDescent="0.3">
      <c r="A8" s="226" t="s">
        <v>15</v>
      </c>
      <c r="B8" s="226"/>
      <c r="C8" s="226"/>
      <c r="D8" s="226"/>
      <c r="E8" s="226"/>
      <c r="F8" s="226"/>
      <c r="G8" s="226"/>
      <c r="H8" s="226"/>
      <c r="I8" s="226"/>
      <c r="J8" s="226"/>
      <c r="K8" s="226"/>
    </row>
    <row r="9" spans="1:11" ht="30.6" customHeight="1" x14ac:dyDescent="0.3">
      <c r="A9" s="226" t="s">
        <v>16</v>
      </c>
      <c r="B9" s="226"/>
      <c r="C9" s="226"/>
      <c r="D9" s="226"/>
      <c r="E9" s="226"/>
      <c r="F9" s="226"/>
      <c r="G9" s="226"/>
      <c r="H9" s="226"/>
      <c r="I9" s="226"/>
      <c r="J9" s="226"/>
      <c r="K9" s="226"/>
    </row>
    <row r="10" spans="1:11" ht="33.049999999999997" customHeight="1" x14ac:dyDescent="0.3">
      <c r="A10" s="226" t="s">
        <v>17</v>
      </c>
      <c r="B10" s="226"/>
      <c r="C10" s="226"/>
      <c r="D10" s="226"/>
      <c r="E10" s="226"/>
      <c r="F10" s="226"/>
      <c r="G10" s="226"/>
      <c r="H10" s="226"/>
      <c r="I10" s="226"/>
      <c r="J10" s="226"/>
      <c r="K10" s="226"/>
    </row>
    <row r="11" spans="1:11" ht="38.950000000000003" customHeight="1" x14ac:dyDescent="0.3">
      <c r="A11" s="226" t="s">
        <v>18</v>
      </c>
      <c r="B11" s="226"/>
      <c r="C11" s="226"/>
      <c r="D11" s="226"/>
      <c r="E11" s="226"/>
      <c r="F11" s="226"/>
      <c r="G11" s="226"/>
      <c r="H11" s="226"/>
      <c r="I11" s="226"/>
      <c r="J11" s="226"/>
      <c r="K11" s="226"/>
    </row>
    <row r="12" spans="1:11" ht="31.95" customHeight="1" x14ac:dyDescent="0.3">
      <c r="A12" s="226" t="s">
        <v>19</v>
      </c>
      <c r="B12" s="226"/>
      <c r="C12" s="226"/>
      <c r="D12" s="226"/>
      <c r="E12" s="226"/>
      <c r="F12" s="226"/>
      <c r="G12" s="226"/>
      <c r="H12" s="226"/>
      <c r="I12" s="226"/>
      <c r="J12" s="226"/>
      <c r="K12" s="226"/>
    </row>
    <row r="13" spans="1:11" ht="30.6" customHeight="1" x14ac:dyDescent="0.3">
      <c r="A13" s="226" t="s">
        <v>20</v>
      </c>
      <c r="B13" s="226"/>
      <c r="C13" s="226"/>
      <c r="D13" s="226"/>
      <c r="E13" s="226"/>
      <c r="F13" s="226"/>
      <c r="G13" s="226"/>
      <c r="H13" s="226"/>
      <c r="I13" s="226"/>
      <c r="J13" s="226"/>
      <c r="K13" s="226"/>
    </row>
  </sheetData>
  <mergeCells count="7">
    <mergeCell ref="A13:K13"/>
    <mergeCell ref="A1:K1"/>
    <mergeCell ref="A8:K8"/>
    <mergeCell ref="A9:K9"/>
    <mergeCell ref="A10:K10"/>
    <mergeCell ref="A11:K11"/>
    <mergeCell ref="A12:K12"/>
  </mergeCells>
  <printOptions horizontalCentered="1"/>
  <pageMargins left="0.7" right="0.7" top="0.75" bottom="0.75" header="0.31496062992126" footer="0.31496062992126"/>
  <pageSetup paperSize="9" scale="106" orientation="landscape" useFirstPageNumber="1"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0"/>
  <sheetViews>
    <sheetView zoomScale="80" zoomScaleNormal="80" workbookViewId="0">
      <selection activeCell="A2" sqref="A2:J2"/>
    </sheetView>
  </sheetViews>
  <sheetFormatPr defaultColWidth="9.109375" defaultRowHeight="15.05" x14ac:dyDescent="0.3"/>
  <cols>
    <col min="1" max="1" width="9.109375" style="14"/>
    <col min="2" max="2" width="47.88671875" style="14" customWidth="1"/>
    <col min="3" max="3" width="12.6640625" style="14" customWidth="1"/>
    <col min="4" max="5" width="13.33203125" style="14" customWidth="1"/>
    <col min="6" max="6" width="9.6640625" style="14" customWidth="1"/>
    <col min="7" max="7" width="9.109375" style="14"/>
    <col min="8" max="9" width="13.33203125" style="14" customWidth="1"/>
    <col min="10" max="10" width="14.44140625" style="14" customWidth="1"/>
    <col min="11" max="16384" width="9.109375" style="14"/>
  </cols>
  <sheetData>
    <row r="1" spans="1:10" ht="44.55" customHeight="1" x14ac:dyDescent="0.3">
      <c r="A1" s="234" t="s">
        <v>381</v>
      </c>
      <c r="B1" s="235"/>
      <c r="C1" s="235"/>
      <c r="D1" s="235"/>
      <c r="E1" s="235"/>
      <c r="F1" s="235"/>
      <c r="G1" s="235"/>
      <c r="H1" s="235"/>
      <c r="I1" s="235"/>
      <c r="J1" s="235"/>
    </row>
    <row r="2" spans="1:10" ht="22.25" customHeight="1" x14ac:dyDescent="0.3">
      <c r="A2" s="237" t="s">
        <v>353</v>
      </c>
      <c r="B2" s="237"/>
      <c r="C2" s="237"/>
      <c r="D2" s="237"/>
      <c r="E2" s="237"/>
      <c r="F2" s="237"/>
      <c r="G2" s="237"/>
      <c r="H2" s="237"/>
      <c r="I2" s="237"/>
      <c r="J2" s="237"/>
    </row>
    <row r="3" spans="1:10" ht="29.95" customHeight="1" x14ac:dyDescent="0.3">
      <c r="A3" s="232" t="s">
        <v>21</v>
      </c>
      <c r="B3" s="232" t="s">
        <v>22</v>
      </c>
      <c r="C3" s="232" t="s">
        <v>23</v>
      </c>
      <c r="D3" s="232" t="s">
        <v>350</v>
      </c>
      <c r="E3" s="232"/>
      <c r="F3" s="232" t="s">
        <v>24</v>
      </c>
      <c r="G3" s="232"/>
      <c r="H3" s="238" t="s">
        <v>25</v>
      </c>
      <c r="I3" s="238"/>
      <c r="J3" s="236" t="s">
        <v>26</v>
      </c>
    </row>
    <row r="4" spans="1:10" ht="26.2" x14ac:dyDescent="0.3">
      <c r="A4" s="232"/>
      <c r="B4" s="232"/>
      <c r="C4" s="232"/>
      <c r="D4" s="15" t="s">
        <v>27</v>
      </c>
      <c r="E4" s="15" t="s">
        <v>28</v>
      </c>
      <c r="F4" s="129" t="s">
        <v>27</v>
      </c>
      <c r="G4" s="129" t="s">
        <v>28</v>
      </c>
      <c r="H4" s="15" t="s">
        <v>27</v>
      </c>
      <c r="I4" s="15" t="s">
        <v>28</v>
      </c>
      <c r="J4" s="236"/>
    </row>
    <row r="5" spans="1:10" x14ac:dyDescent="0.3">
      <c r="A5" s="16" t="s">
        <v>30</v>
      </c>
      <c r="B5" s="17" t="s">
        <v>31</v>
      </c>
      <c r="C5" s="18"/>
      <c r="D5" s="20"/>
      <c r="E5" s="20"/>
      <c r="F5" s="19"/>
      <c r="G5" s="19"/>
      <c r="H5" s="20">
        <f t="shared" ref="H5:J5" si="0">SUM(H6:H16)</f>
        <v>89312432</v>
      </c>
      <c r="I5" s="20">
        <f t="shared" si="0"/>
        <v>18072464</v>
      </c>
      <c r="J5" s="20">
        <f t="shared" si="0"/>
        <v>107384896</v>
      </c>
    </row>
    <row r="6" spans="1:10" x14ac:dyDescent="0.3">
      <c r="A6" s="15">
        <v>1</v>
      </c>
      <c r="B6" s="22" t="s">
        <v>32</v>
      </c>
      <c r="C6" s="23"/>
      <c r="D6" s="25"/>
      <c r="E6" s="25"/>
      <c r="F6" s="24"/>
      <c r="G6" s="24"/>
      <c r="H6" s="25"/>
      <c r="I6" s="25"/>
      <c r="J6" s="25"/>
    </row>
    <row r="7" spans="1:10" ht="65.45" x14ac:dyDescent="0.3">
      <c r="A7" s="15" t="s">
        <v>33</v>
      </c>
      <c r="B7" s="22" t="s">
        <v>34</v>
      </c>
      <c r="C7" s="15" t="s">
        <v>35</v>
      </c>
      <c r="D7" s="26">
        <f>4*'DG ngay cong'!J4+'DG ngay cong'!J6</f>
        <v>1014914</v>
      </c>
      <c r="E7" s="26">
        <f>4*'DG ngay cong'!K4+'DG ngay cong'!K6</f>
        <v>1129529</v>
      </c>
      <c r="F7" s="130">
        <v>18</v>
      </c>
      <c r="G7" s="24"/>
      <c r="H7" s="26">
        <f>F7*D7</f>
        <v>18268452</v>
      </c>
      <c r="I7" s="26">
        <f>G7*E7</f>
        <v>0</v>
      </c>
      <c r="J7" s="27">
        <f>I7+H7</f>
        <v>18268452</v>
      </c>
    </row>
    <row r="8" spans="1:10" ht="26.2" x14ac:dyDescent="0.3">
      <c r="A8" s="15" t="s">
        <v>36</v>
      </c>
      <c r="B8" s="22" t="s">
        <v>37</v>
      </c>
      <c r="C8" s="15" t="s">
        <v>35</v>
      </c>
      <c r="D8" s="26">
        <f>4*'DG ngay cong'!J4+'DG ngay cong'!J6</f>
        <v>1014914</v>
      </c>
      <c r="E8" s="26">
        <f>4*'DG ngay cong'!K4+'DG ngay cong'!K6</f>
        <v>1129529</v>
      </c>
      <c r="F8" s="130">
        <v>9</v>
      </c>
      <c r="G8" s="24"/>
      <c r="H8" s="26">
        <f t="shared" ref="H8:H16" si="1">F8*D8</f>
        <v>9134226</v>
      </c>
      <c r="I8" s="26">
        <f t="shared" ref="I8:I16" si="2">G8*E8</f>
        <v>0</v>
      </c>
      <c r="J8" s="27">
        <f t="shared" ref="J8:J16" si="3">I8+H8</f>
        <v>9134226</v>
      </c>
    </row>
    <row r="9" spans="1:10" ht="26.2" x14ac:dyDescent="0.3">
      <c r="A9" s="15" t="s">
        <v>38</v>
      </c>
      <c r="B9" s="22" t="s">
        <v>39</v>
      </c>
      <c r="C9" s="15" t="s">
        <v>35</v>
      </c>
      <c r="D9" s="26">
        <f>4*'DG ngay cong'!J4+'DG ngay cong'!J6</f>
        <v>1014914</v>
      </c>
      <c r="E9" s="26">
        <f>4*'DG ngay cong'!K4+'DG ngay cong'!K6</f>
        <v>1129529</v>
      </c>
      <c r="F9" s="130">
        <v>8</v>
      </c>
      <c r="G9" s="24"/>
      <c r="H9" s="26">
        <f t="shared" si="1"/>
        <v>8119312</v>
      </c>
      <c r="I9" s="26">
        <f t="shared" si="2"/>
        <v>0</v>
      </c>
      <c r="J9" s="27">
        <f t="shared" si="3"/>
        <v>8119312</v>
      </c>
    </row>
    <row r="10" spans="1:10" ht="26.2" x14ac:dyDescent="0.3">
      <c r="A10" s="15" t="s">
        <v>40</v>
      </c>
      <c r="B10" s="22" t="s">
        <v>41</v>
      </c>
      <c r="C10" s="15" t="s">
        <v>35</v>
      </c>
      <c r="D10" s="26">
        <f>4*'DG ngay cong'!J4+'DG ngay cong'!J6</f>
        <v>1014914</v>
      </c>
      <c r="E10" s="26">
        <f>4*'DG ngay cong'!K4+'DG ngay cong'!K6</f>
        <v>1129529</v>
      </c>
      <c r="F10" s="130">
        <v>13</v>
      </c>
      <c r="G10" s="24"/>
      <c r="H10" s="26">
        <f t="shared" si="1"/>
        <v>13193882</v>
      </c>
      <c r="I10" s="26">
        <f t="shared" si="2"/>
        <v>0</v>
      </c>
      <c r="J10" s="27">
        <f t="shared" si="3"/>
        <v>13193882</v>
      </c>
    </row>
    <row r="11" spans="1:10" x14ac:dyDescent="0.3">
      <c r="A11" s="15">
        <v>2</v>
      </c>
      <c r="B11" s="22" t="s">
        <v>42</v>
      </c>
      <c r="C11" s="23"/>
      <c r="D11" s="26"/>
      <c r="E11" s="26"/>
      <c r="F11" s="24"/>
      <c r="G11" s="24"/>
      <c r="H11" s="26">
        <f t="shared" si="1"/>
        <v>0</v>
      </c>
      <c r="I11" s="26">
        <f t="shared" si="2"/>
        <v>0</v>
      </c>
      <c r="J11" s="27">
        <f t="shared" si="3"/>
        <v>0</v>
      </c>
    </row>
    <row r="12" spans="1:10" ht="26.2" x14ac:dyDescent="0.3">
      <c r="A12" s="15" t="s">
        <v>33</v>
      </c>
      <c r="B12" s="22" t="s">
        <v>43</v>
      </c>
      <c r="C12" s="15" t="s">
        <v>35</v>
      </c>
      <c r="D12" s="26">
        <f>4*'DG ngay cong'!J4+'DG ngay cong'!J6</f>
        <v>1014914</v>
      </c>
      <c r="E12" s="26">
        <f>4*'DG ngay cong'!K4+'DG ngay cong'!K6</f>
        <v>1129529</v>
      </c>
      <c r="F12" s="24"/>
      <c r="G12" s="130">
        <v>1</v>
      </c>
      <c r="H12" s="26">
        <f t="shared" si="1"/>
        <v>0</v>
      </c>
      <c r="I12" s="26">
        <f t="shared" si="2"/>
        <v>1129529</v>
      </c>
      <c r="J12" s="27">
        <f t="shared" si="3"/>
        <v>1129529</v>
      </c>
    </row>
    <row r="13" spans="1:10" ht="26.2" x14ac:dyDescent="0.3">
      <c r="A13" s="15" t="s">
        <v>36</v>
      </c>
      <c r="B13" s="22" t="s">
        <v>44</v>
      </c>
      <c r="C13" s="15" t="s">
        <v>35</v>
      </c>
      <c r="D13" s="26">
        <f>4*'DG ngay cong'!J4+'DG ngay cong'!J6</f>
        <v>1014914</v>
      </c>
      <c r="E13" s="26">
        <f>4*'DG ngay cong'!K4+'DG ngay cong'!K6</f>
        <v>1129529</v>
      </c>
      <c r="F13" s="24"/>
      <c r="G13" s="130">
        <v>12</v>
      </c>
      <c r="H13" s="26">
        <f t="shared" si="1"/>
        <v>0</v>
      </c>
      <c r="I13" s="26">
        <f t="shared" si="2"/>
        <v>13554348</v>
      </c>
      <c r="J13" s="27">
        <f t="shared" si="3"/>
        <v>13554348</v>
      </c>
    </row>
    <row r="14" spans="1:10" ht="26.2" x14ac:dyDescent="0.3">
      <c r="A14" s="15" t="s">
        <v>38</v>
      </c>
      <c r="B14" s="22" t="s">
        <v>45</v>
      </c>
      <c r="C14" s="15" t="s">
        <v>35</v>
      </c>
      <c r="D14" s="26">
        <f>4*'DG ngay cong'!J4+'DG ngay cong'!J6</f>
        <v>1014914</v>
      </c>
      <c r="E14" s="26">
        <f>4*'DG ngay cong'!K4+'DG ngay cong'!K6</f>
        <v>1129529</v>
      </c>
      <c r="F14" s="24"/>
      <c r="G14" s="130">
        <v>3</v>
      </c>
      <c r="H14" s="26">
        <f t="shared" si="1"/>
        <v>0</v>
      </c>
      <c r="I14" s="26">
        <f t="shared" si="2"/>
        <v>3388587</v>
      </c>
      <c r="J14" s="27">
        <f t="shared" si="3"/>
        <v>3388587</v>
      </c>
    </row>
    <row r="15" spans="1:10" ht="26.2" x14ac:dyDescent="0.3">
      <c r="A15" s="15">
        <v>3</v>
      </c>
      <c r="B15" s="22" t="s">
        <v>46</v>
      </c>
      <c r="C15" s="15" t="s">
        <v>35</v>
      </c>
      <c r="D15" s="26">
        <f>4*'DG ngay cong'!J4+'DG ngay cong'!J6</f>
        <v>1014914</v>
      </c>
      <c r="E15" s="26">
        <f>4*'DG ngay cong'!K4+'DG ngay cong'!K6</f>
        <v>1129529</v>
      </c>
      <c r="F15" s="130">
        <v>32</v>
      </c>
      <c r="G15" s="24"/>
      <c r="H15" s="26">
        <f t="shared" si="1"/>
        <v>32477248</v>
      </c>
      <c r="I15" s="26">
        <f t="shared" si="2"/>
        <v>0</v>
      </c>
      <c r="J15" s="27">
        <f t="shared" si="3"/>
        <v>32477248</v>
      </c>
    </row>
    <row r="16" spans="1:10" ht="26.2" x14ac:dyDescent="0.3">
      <c r="A16" s="15">
        <v>4</v>
      </c>
      <c r="B16" s="22" t="s">
        <v>47</v>
      </c>
      <c r="C16" s="15" t="s">
        <v>35</v>
      </c>
      <c r="D16" s="26">
        <f>4*'DG ngay cong'!J4+'DG ngay cong'!J6</f>
        <v>1014914</v>
      </c>
      <c r="E16" s="26">
        <f>4*'DG ngay cong'!K4+'DG ngay cong'!K6</f>
        <v>1129529</v>
      </c>
      <c r="F16" s="130">
        <v>8</v>
      </c>
      <c r="G16" s="24"/>
      <c r="H16" s="26">
        <f t="shared" si="1"/>
        <v>8119312</v>
      </c>
      <c r="I16" s="26">
        <f t="shared" si="2"/>
        <v>0</v>
      </c>
      <c r="J16" s="27">
        <f t="shared" si="3"/>
        <v>8119312</v>
      </c>
    </row>
    <row r="17" spans="1:10" ht="24.9" x14ac:dyDescent="0.3">
      <c r="A17" s="16" t="s">
        <v>48</v>
      </c>
      <c r="B17" s="17" t="s">
        <v>49</v>
      </c>
      <c r="C17" s="18"/>
      <c r="D17" s="20"/>
      <c r="E17" s="20"/>
      <c r="F17" s="19"/>
      <c r="G17" s="19"/>
      <c r="H17" s="20">
        <f t="shared" ref="H17:I17" si="4">SUM(H18:H33)</f>
        <v>119025204</v>
      </c>
      <c r="I17" s="20">
        <f t="shared" si="4"/>
        <v>0</v>
      </c>
      <c r="J17" s="20">
        <f>SUM(J18:J33)</f>
        <v>119025204</v>
      </c>
    </row>
    <row r="18" spans="1:10" ht="26.2" x14ac:dyDescent="0.3">
      <c r="A18" s="15">
        <v>1</v>
      </c>
      <c r="B18" s="22" t="s">
        <v>50</v>
      </c>
      <c r="C18" s="23"/>
      <c r="D18" s="26"/>
      <c r="E18" s="26"/>
      <c r="F18" s="24"/>
      <c r="G18" s="24"/>
      <c r="H18" s="26">
        <f t="shared" ref="H18:H33" si="5">F18*D18</f>
        <v>0</v>
      </c>
      <c r="I18" s="26">
        <f t="shared" ref="I18:I33" si="6">G18*E18</f>
        <v>0</v>
      </c>
      <c r="J18" s="27">
        <f t="shared" ref="J18:J33" si="7">I18+H18</f>
        <v>0</v>
      </c>
    </row>
    <row r="19" spans="1:10" ht="25.55" customHeight="1" x14ac:dyDescent="0.3">
      <c r="A19" s="15" t="s">
        <v>33</v>
      </c>
      <c r="B19" s="22" t="s">
        <v>51</v>
      </c>
      <c r="C19" s="15" t="s">
        <v>35</v>
      </c>
      <c r="D19" s="26">
        <f>4*'DG ngay cong'!J4+'DG ngay cong'!J6</f>
        <v>1014914</v>
      </c>
      <c r="E19" s="26">
        <f>4*'DG ngay cong'!K4+'DG ngay cong'!K6</f>
        <v>1129529</v>
      </c>
      <c r="F19" s="130">
        <v>8</v>
      </c>
      <c r="G19" s="24"/>
      <c r="H19" s="26">
        <f t="shared" si="5"/>
        <v>8119312</v>
      </c>
      <c r="I19" s="26">
        <f t="shared" si="6"/>
        <v>0</v>
      </c>
      <c r="J19" s="27">
        <f t="shared" si="7"/>
        <v>8119312</v>
      </c>
    </row>
    <row r="20" spans="1:10" ht="26.2" x14ac:dyDescent="0.3">
      <c r="A20" s="15" t="s">
        <v>36</v>
      </c>
      <c r="B20" s="22" t="s">
        <v>52</v>
      </c>
      <c r="C20" s="15" t="s">
        <v>35</v>
      </c>
      <c r="D20" s="26">
        <f>4*'DG ngay cong'!J4+'DG ngay cong'!J6</f>
        <v>1014914</v>
      </c>
      <c r="E20" s="26">
        <f>4*'DG ngay cong'!K4+'DG ngay cong'!K6</f>
        <v>1129529</v>
      </c>
      <c r="F20" s="130">
        <v>4</v>
      </c>
      <c r="G20" s="24"/>
      <c r="H20" s="26">
        <f t="shared" si="5"/>
        <v>4059656</v>
      </c>
      <c r="I20" s="26">
        <f t="shared" si="6"/>
        <v>0</v>
      </c>
      <c r="J20" s="27">
        <f t="shared" si="7"/>
        <v>4059656</v>
      </c>
    </row>
    <row r="21" spans="1:10" ht="26.2" x14ac:dyDescent="0.3">
      <c r="A21" s="15" t="s">
        <v>38</v>
      </c>
      <c r="B21" s="22" t="s">
        <v>53</v>
      </c>
      <c r="C21" s="15" t="s">
        <v>35</v>
      </c>
      <c r="D21" s="26">
        <f>4*'DG ngay cong'!J4+'DG ngay cong'!J6</f>
        <v>1014914</v>
      </c>
      <c r="E21" s="26">
        <f>4*'DG ngay cong'!K4+'DG ngay cong'!K6</f>
        <v>1129529</v>
      </c>
      <c r="F21" s="130">
        <v>1</v>
      </c>
      <c r="G21" s="24"/>
      <c r="H21" s="26">
        <f t="shared" si="5"/>
        <v>1014914</v>
      </c>
      <c r="I21" s="26">
        <f t="shared" si="6"/>
        <v>0</v>
      </c>
      <c r="J21" s="27">
        <f t="shared" si="7"/>
        <v>1014914</v>
      </c>
    </row>
    <row r="22" spans="1:10" ht="26.2" x14ac:dyDescent="0.3">
      <c r="A22" s="15" t="s">
        <v>40</v>
      </c>
      <c r="B22" s="22" t="s">
        <v>54</v>
      </c>
      <c r="C22" s="15" t="s">
        <v>35</v>
      </c>
      <c r="D22" s="26">
        <f>4*'DG ngay cong'!J4+'DG ngay cong'!J6</f>
        <v>1014914</v>
      </c>
      <c r="E22" s="26">
        <f>4*'DG ngay cong'!K4+'DG ngay cong'!K6</f>
        <v>1129529</v>
      </c>
      <c r="F22" s="130">
        <v>1</v>
      </c>
      <c r="G22" s="24"/>
      <c r="H22" s="26">
        <f t="shared" si="5"/>
        <v>1014914</v>
      </c>
      <c r="I22" s="26">
        <f t="shared" si="6"/>
        <v>0</v>
      </c>
      <c r="J22" s="27">
        <f t="shared" si="7"/>
        <v>1014914</v>
      </c>
    </row>
    <row r="23" spans="1:10" x14ac:dyDescent="0.3">
      <c r="A23" s="15">
        <v>2</v>
      </c>
      <c r="B23" s="22" t="s">
        <v>55</v>
      </c>
      <c r="C23" s="23"/>
      <c r="D23" s="26"/>
      <c r="E23" s="26"/>
      <c r="F23" s="24"/>
      <c r="G23" s="24"/>
      <c r="H23" s="26">
        <f t="shared" si="5"/>
        <v>0</v>
      </c>
      <c r="I23" s="26">
        <f t="shared" si="6"/>
        <v>0</v>
      </c>
      <c r="J23" s="27">
        <f t="shared" si="7"/>
        <v>0</v>
      </c>
    </row>
    <row r="24" spans="1:10" ht="25.55" customHeight="1" x14ac:dyDescent="0.3">
      <c r="A24" s="15" t="s">
        <v>33</v>
      </c>
      <c r="B24" s="22" t="s">
        <v>56</v>
      </c>
      <c r="C24" s="15" t="s">
        <v>35</v>
      </c>
      <c r="D24" s="26">
        <f>4*'DG ngay cong'!J4+'DG ngay cong'!J6</f>
        <v>1014914</v>
      </c>
      <c r="E24" s="26">
        <f>4*'DG ngay cong'!K4+'DG ngay cong'!K6</f>
        <v>1129529</v>
      </c>
      <c r="F24" s="130">
        <v>4</v>
      </c>
      <c r="G24" s="24"/>
      <c r="H24" s="26">
        <f t="shared" si="5"/>
        <v>4059656</v>
      </c>
      <c r="I24" s="26">
        <f t="shared" si="6"/>
        <v>0</v>
      </c>
      <c r="J24" s="27">
        <f t="shared" si="7"/>
        <v>4059656</v>
      </c>
    </row>
    <row r="25" spans="1:10" ht="26.2" x14ac:dyDescent="0.3">
      <c r="A25" s="15" t="s">
        <v>36</v>
      </c>
      <c r="B25" s="22" t="s">
        <v>57</v>
      </c>
      <c r="C25" s="15" t="s">
        <v>35</v>
      </c>
      <c r="D25" s="26">
        <f>4*'DG ngay cong'!J4+'DG ngay cong'!J6</f>
        <v>1014914</v>
      </c>
      <c r="E25" s="26">
        <f>4*'DG ngay cong'!K4+'DG ngay cong'!K6</f>
        <v>1129529</v>
      </c>
      <c r="F25" s="130">
        <v>5</v>
      </c>
      <c r="G25" s="24"/>
      <c r="H25" s="26">
        <f t="shared" si="5"/>
        <v>5074570</v>
      </c>
      <c r="I25" s="26">
        <f t="shared" si="6"/>
        <v>0</v>
      </c>
      <c r="J25" s="27">
        <f t="shared" si="7"/>
        <v>5074570</v>
      </c>
    </row>
    <row r="26" spans="1:10" ht="26.2" x14ac:dyDescent="0.3">
      <c r="A26" s="15" t="s">
        <v>38</v>
      </c>
      <c r="B26" s="22" t="s">
        <v>58</v>
      </c>
      <c r="C26" s="15" t="s">
        <v>35</v>
      </c>
      <c r="D26" s="26">
        <f>4*'DG ngay cong'!J4+'DG ngay cong'!J6</f>
        <v>1014914</v>
      </c>
      <c r="E26" s="26">
        <f>4*'DG ngay cong'!K4+'DG ngay cong'!K6</f>
        <v>1129529</v>
      </c>
      <c r="F26" s="130">
        <v>4</v>
      </c>
      <c r="G26" s="24"/>
      <c r="H26" s="26">
        <f t="shared" si="5"/>
        <v>4059656</v>
      </c>
      <c r="I26" s="26">
        <f t="shared" si="6"/>
        <v>0</v>
      </c>
      <c r="J26" s="27">
        <f t="shared" si="7"/>
        <v>4059656</v>
      </c>
    </row>
    <row r="27" spans="1:10" ht="26.2" x14ac:dyDescent="0.3">
      <c r="A27" s="15" t="s">
        <v>40</v>
      </c>
      <c r="B27" s="22" t="s">
        <v>59</v>
      </c>
      <c r="C27" s="15" t="s">
        <v>35</v>
      </c>
      <c r="D27" s="26">
        <f>4*'DG ngay cong'!J4+'DG ngay cong'!J6</f>
        <v>1014914</v>
      </c>
      <c r="E27" s="26">
        <f>4*'DG ngay cong'!K4+'DG ngay cong'!K6</f>
        <v>1129529</v>
      </c>
      <c r="F27" s="130">
        <v>1</v>
      </c>
      <c r="G27" s="24"/>
      <c r="H27" s="26">
        <f t="shared" si="5"/>
        <v>1014914</v>
      </c>
      <c r="I27" s="26">
        <f t="shared" si="6"/>
        <v>0</v>
      </c>
      <c r="J27" s="27">
        <f t="shared" si="7"/>
        <v>1014914</v>
      </c>
    </row>
    <row r="28" spans="1:10" ht="26.2" x14ac:dyDescent="0.3">
      <c r="A28" s="15" t="s">
        <v>60</v>
      </c>
      <c r="B28" s="22" t="s">
        <v>54</v>
      </c>
      <c r="C28" s="15" t="s">
        <v>35</v>
      </c>
      <c r="D28" s="26">
        <f>4*'DG ngay cong'!J4+'DG ngay cong'!J6</f>
        <v>1014914</v>
      </c>
      <c r="E28" s="26">
        <f>4*'DG ngay cong'!K4+'DG ngay cong'!K6</f>
        <v>1129529</v>
      </c>
      <c r="F28" s="130">
        <v>1</v>
      </c>
      <c r="G28" s="24"/>
      <c r="H28" s="26">
        <f t="shared" si="5"/>
        <v>1014914</v>
      </c>
      <c r="I28" s="26">
        <f t="shared" si="6"/>
        <v>0</v>
      </c>
      <c r="J28" s="27">
        <f t="shared" si="7"/>
        <v>1014914</v>
      </c>
    </row>
    <row r="29" spans="1:10" x14ac:dyDescent="0.3">
      <c r="A29" s="15">
        <v>3</v>
      </c>
      <c r="B29" s="22" t="s">
        <v>61</v>
      </c>
      <c r="C29" s="23"/>
      <c r="D29" s="26"/>
      <c r="E29" s="26"/>
      <c r="F29" s="24"/>
      <c r="G29" s="24"/>
      <c r="H29" s="26">
        <f t="shared" si="5"/>
        <v>0</v>
      </c>
      <c r="I29" s="26">
        <f t="shared" si="6"/>
        <v>0</v>
      </c>
      <c r="J29" s="27">
        <f t="shared" si="7"/>
        <v>0</v>
      </c>
    </row>
    <row r="30" spans="1:10" ht="26.2" x14ac:dyDescent="0.3">
      <c r="A30" s="15" t="s">
        <v>33</v>
      </c>
      <c r="B30" s="22" t="s">
        <v>62</v>
      </c>
      <c r="C30" s="15" t="s">
        <v>35</v>
      </c>
      <c r="D30" s="26">
        <f>4*'DG ngay cong'!J4+'DG ngay cong'!J6</f>
        <v>1014914</v>
      </c>
      <c r="E30" s="26">
        <f>4*'DG ngay cong'!K4+'DG ngay cong'!K6</f>
        <v>1129529</v>
      </c>
      <c r="F30" s="130">
        <v>4</v>
      </c>
      <c r="G30" s="24"/>
      <c r="H30" s="26">
        <f t="shared" si="5"/>
        <v>4059656</v>
      </c>
      <c r="I30" s="26">
        <f t="shared" si="6"/>
        <v>0</v>
      </c>
      <c r="J30" s="27">
        <f t="shared" si="7"/>
        <v>4059656</v>
      </c>
    </row>
    <row r="31" spans="1:10" ht="26.2" x14ac:dyDescent="0.3">
      <c r="A31" s="15" t="s">
        <v>36</v>
      </c>
      <c r="B31" s="22" t="s">
        <v>63</v>
      </c>
      <c r="C31" s="15" t="s">
        <v>35</v>
      </c>
      <c r="D31" s="26">
        <f>4*'DG ngay cong'!J4+'DG ngay cong'!J6</f>
        <v>1014914</v>
      </c>
      <c r="E31" s="26">
        <f>4*'DG ngay cong'!K4+'DG ngay cong'!K6</f>
        <v>1129529</v>
      </c>
      <c r="F31" s="130">
        <v>8</v>
      </c>
      <c r="G31" s="24"/>
      <c r="H31" s="26">
        <f t="shared" si="5"/>
        <v>8119312</v>
      </c>
      <c r="I31" s="26">
        <f t="shared" si="6"/>
        <v>0</v>
      </c>
      <c r="J31" s="27">
        <f t="shared" si="7"/>
        <v>8119312</v>
      </c>
    </row>
    <row r="32" spans="1:10" ht="26.2" x14ac:dyDescent="0.3">
      <c r="A32" s="15">
        <v>4</v>
      </c>
      <c r="B32" s="22" t="s">
        <v>64</v>
      </c>
      <c r="C32" s="15" t="s">
        <v>35</v>
      </c>
      <c r="D32" s="26">
        <f>4*'DG ngay cong'!J4+'DG ngay cong'!J6</f>
        <v>1014914</v>
      </c>
      <c r="E32" s="26">
        <f>4*'DG ngay cong'!K4+'DG ngay cong'!K6</f>
        <v>1129529</v>
      </c>
      <c r="F32" s="130">
        <v>40</v>
      </c>
      <c r="G32" s="24"/>
      <c r="H32" s="26">
        <f t="shared" si="5"/>
        <v>40596560</v>
      </c>
      <c r="I32" s="26">
        <f t="shared" si="6"/>
        <v>0</v>
      </c>
      <c r="J32" s="27">
        <f t="shared" si="7"/>
        <v>40596560</v>
      </c>
    </row>
    <row r="33" spans="1:10" ht="26.2" x14ac:dyDescent="0.3">
      <c r="A33" s="15">
        <v>5</v>
      </c>
      <c r="B33" s="22" t="s">
        <v>65</v>
      </c>
      <c r="C33" s="15" t="s">
        <v>66</v>
      </c>
      <c r="D33" s="26">
        <f>5*'DG ngay cong'!J4+'DG ngay cong'!J6</f>
        <v>1227239</v>
      </c>
      <c r="E33" s="26">
        <f>5*'DG ngay cong'!K4+'DG ngay cong'!K6</f>
        <v>1364777</v>
      </c>
      <c r="F33" s="130">
        <v>30</v>
      </c>
      <c r="G33" s="24"/>
      <c r="H33" s="26">
        <f t="shared" si="5"/>
        <v>36817170</v>
      </c>
      <c r="I33" s="26">
        <f t="shared" si="6"/>
        <v>0</v>
      </c>
      <c r="J33" s="27">
        <f t="shared" si="7"/>
        <v>36817170</v>
      </c>
    </row>
    <row r="34" spans="1:10" ht="37.35" x14ac:dyDescent="0.3">
      <c r="A34" s="16" t="s">
        <v>67</v>
      </c>
      <c r="B34" s="17" t="s">
        <v>68</v>
      </c>
      <c r="C34" s="18"/>
      <c r="D34" s="20"/>
      <c r="E34" s="20"/>
      <c r="F34" s="19"/>
      <c r="G34" s="19"/>
      <c r="H34" s="20">
        <f t="shared" ref="H34:I34" si="8">SUM(H35:H56)</f>
        <v>666959786</v>
      </c>
      <c r="I34" s="20">
        <f t="shared" si="8"/>
        <v>11295290</v>
      </c>
      <c r="J34" s="20">
        <f>SUM(J35:J56)</f>
        <v>678255076</v>
      </c>
    </row>
    <row r="35" spans="1:10" ht="39.299999999999997" x14ac:dyDescent="0.3">
      <c r="A35" s="15">
        <v>1</v>
      </c>
      <c r="B35" s="22" t="s">
        <v>69</v>
      </c>
      <c r="C35" s="23"/>
      <c r="D35" s="26"/>
      <c r="E35" s="26"/>
      <c r="F35" s="24"/>
      <c r="G35" s="24"/>
      <c r="H35" s="26">
        <f t="shared" ref="H35:H56" si="9">F35*D35</f>
        <v>0</v>
      </c>
      <c r="I35" s="26">
        <f t="shared" ref="I35:I56" si="10">G35*E35</f>
        <v>0</v>
      </c>
      <c r="J35" s="27">
        <f t="shared" ref="J35:J56" si="11">I35+H35</f>
        <v>0</v>
      </c>
    </row>
    <row r="36" spans="1:10" ht="26.2" x14ac:dyDescent="0.3">
      <c r="A36" s="15" t="s">
        <v>33</v>
      </c>
      <c r="B36" s="22" t="s">
        <v>70</v>
      </c>
      <c r="C36" s="15" t="s">
        <v>66</v>
      </c>
      <c r="D36" s="26">
        <f>5*'DG ngay cong'!J4+'DG ngay cong'!J6</f>
        <v>1227239</v>
      </c>
      <c r="E36" s="26">
        <f>5*'DG ngay cong'!K4+'DG ngay cong'!K6</f>
        <v>1364777</v>
      </c>
      <c r="F36" s="130">
        <v>4</v>
      </c>
      <c r="G36" s="24"/>
      <c r="H36" s="26">
        <f t="shared" si="9"/>
        <v>4908956</v>
      </c>
      <c r="I36" s="26">
        <f t="shared" si="10"/>
        <v>0</v>
      </c>
      <c r="J36" s="27">
        <f t="shared" si="11"/>
        <v>4908956</v>
      </c>
    </row>
    <row r="37" spans="1:10" ht="26.2" x14ac:dyDescent="0.3">
      <c r="A37" s="15" t="s">
        <v>36</v>
      </c>
      <c r="B37" s="22" t="s">
        <v>71</v>
      </c>
      <c r="C37" s="15" t="s">
        <v>66</v>
      </c>
      <c r="D37" s="26">
        <f>5*'DG ngay cong'!J4+'DG ngay cong'!J6</f>
        <v>1227239</v>
      </c>
      <c r="E37" s="26">
        <f>5*'DG ngay cong'!K4+'DG ngay cong'!K6</f>
        <v>1364777</v>
      </c>
      <c r="F37" s="130">
        <v>4</v>
      </c>
      <c r="G37" s="24"/>
      <c r="H37" s="26">
        <f t="shared" si="9"/>
        <v>4908956</v>
      </c>
      <c r="I37" s="26">
        <f t="shared" si="10"/>
        <v>0</v>
      </c>
      <c r="J37" s="27">
        <f t="shared" si="11"/>
        <v>4908956</v>
      </c>
    </row>
    <row r="38" spans="1:10" ht="26.2" x14ac:dyDescent="0.3">
      <c r="A38" s="15" t="s">
        <v>38</v>
      </c>
      <c r="B38" s="22" t="s">
        <v>72</v>
      </c>
      <c r="C38" s="15" t="s">
        <v>66</v>
      </c>
      <c r="D38" s="26">
        <f>5*'DG ngay cong'!J4+'DG ngay cong'!J6</f>
        <v>1227239</v>
      </c>
      <c r="E38" s="26">
        <f>5*'DG ngay cong'!K4+'DG ngay cong'!K6</f>
        <v>1364777</v>
      </c>
      <c r="F38" s="130">
        <v>4</v>
      </c>
      <c r="G38" s="24"/>
      <c r="H38" s="26">
        <f t="shared" si="9"/>
        <v>4908956</v>
      </c>
      <c r="I38" s="26">
        <f t="shared" si="10"/>
        <v>0</v>
      </c>
      <c r="J38" s="27">
        <f t="shared" si="11"/>
        <v>4908956</v>
      </c>
    </row>
    <row r="39" spans="1:10" x14ac:dyDescent="0.3">
      <c r="A39" s="34">
        <v>2</v>
      </c>
      <c r="B39" s="35" t="s">
        <v>73</v>
      </c>
      <c r="C39" s="121"/>
      <c r="D39" s="38"/>
      <c r="E39" s="38"/>
      <c r="F39" s="37"/>
      <c r="G39" s="37"/>
      <c r="H39" s="26">
        <f t="shared" si="9"/>
        <v>0</v>
      </c>
      <c r="I39" s="26">
        <f t="shared" si="10"/>
        <v>0</v>
      </c>
      <c r="J39" s="27">
        <f t="shared" si="11"/>
        <v>0</v>
      </c>
    </row>
    <row r="40" spans="1:10" ht="31.6" customHeight="1" x14ac:dyDescent="0.3">
      <c r="A40" s="34" t="s">
        <v>33</v>
      </c>
      <c r="B40" s="35" t="s">
        <v>74</v>
      </c>
      <c r="C40" s="34" t="s">
        <v>66</v>
      </c>
      <c r="D40" s="38">
        <f>5*'DG ngay cong'!J4+'DG ngay cong'!J6</f>
        <v>1227239</v>
      </c>
      <c r="E40" s="38">
        <f>5*'DG ngay cong'!K4+'DG ngay cong'!K6</f>
        <v>1364777</v>
      </c>
      <c r="F40" s="36">
        <v>4</v>
      </c>
      <c r="G40" s="37"/>
      <c r="H40" s="26">
        <f t="shared" si="9"/>
        <v>4908956</v>
      </c>
      <c r="I40" s="26">
        <f t="shared" si="10"/>
        <v>0</v>
      </c>
      <c r="J40" s="27">
        <f t="shared" si="11"/>
        <v>4908956</v>
      </c>
    </row>
    <row r="41" spans="1:10" ht="26.2" x14ac:dyDescent="0.3">
      <c r="A41" s="34" t="s">
        <v>36</v>
      </c>
      <c r="B41" s="35" t="s">
        <v>75</v>
      </c>
      <c r="C41" s="34" t="s">
        <v>66</v>
      </c>
      <c r="D41" s="38">
        <f>5*'DG ngay cong'!J4+'DG ngay cong'!J6</f>
        <v>1227239</v>
      </c>
      <c r="E41" s="38">
        <f>5*'DG ngay cong'!K4+'DG ngay cong'!K6</f>
        <v>1364777</v>
      </c>
      <c r="F41" s="36">
        <v>4</v>
      </c>
      <c r="G41" s="37"/>
      <c r="H41" s="26">
        <f t="shared" si="9"/>
        <v>4908956</v>
      </c>
      <c r="I41" s="26">
        <f t="shared" si="10"/>
        <v>0</v>
      </c>
      <c r="J41" s="27">
        <f t="shared" si="11"/>
        <v>4908956</v>
      </c>
    </row>
    <row r="42" spans="1:10" ht="26.2" x14ac:dyDescent="0.3">
      <c r="A42" s="34" t="s">
        <v>38</v>
      </c>
      <c r="B42" s="35" t="s">
        <v>76</v>
      </c>
      <c r="C42" s="34" t="s">
        <v>66</v>
      </c>
      <c r="D42" s="38">
        <f>5*'DG ngay cong'!J4+'DG ngay cong'!J6</f>
        <v>1227239</v>
      </c>
      <c r="E42" s="38">
        <f>5*'DG ngay cong'!K4+'DG ngay cong'!K6</f>
        <v>1364777</v>
      </c>
      <c r="F42" s="36">
        <v>4</v>
      </c>
      <c r="G42" s="37"/>
      <c r="H42" s="26">
        <f t="shared" si="9"/>
        <v>4908956</v>
      </c>
      <c r="I42" s="26">
        <f t="shared" si="10"/>
        <v>0</v>
      </c>
      <c r="J42" s="27">
        <f t="shared" si="11"/>
        <v>4908956</v>
      </c>
    </row>
    <row r="43" spans="1:10" ht="26.2" x14ac:dyDescent="0.3">
      <c r="A43" s="34" t="s">
        <v>40</v>
      </c>
      <c r="B43" s="35" t="s">
        <v>77</v>
      </c>
      <c r="C43" s="34" t="s">
        <v>66</v>
      </c>
      <c r="D43" s="38">
        <f>5*'DG ngay cong'!J4+'DG ngay cong'!J6</f>
        <v>1227239</v>
      </c>
      <c r="E43" s="38">
        <f>5*'DG ngay cong'!K4+'DG ngay cong'!K6</f>
        <v>1364777</v>
      </c>
      <c r="F43" s="36">
        <v>4</v>
      </c>
      <c r="G43" s="37"/>
      <c r="H43" s="26">
        <f t="shared" si="9"/>
        <v>4908956</v>
      </c>
      <c r="I43" s="26">
        <f t="shared" si="10"/>
        <v>0</v>
      </c>
      <c r="J43" s="27">
        <f t="shared" si="11"/>
        <v>4908956</v>
      </c>
    </row>
    <row r="44" spans="1:10" ht="26.2" x14ac:dyDescent="0.3">
      <c r="A44" s="34">
        <v>3</v>
      </c>
      <c r="B44" s="35" t="s">
        <v>78</v>
      </c>
      <c r="C44" s="121"/>
      <c r="D44" s="38"/>
      <c r="E44" s="38"/>
      <c r="F44" s="37"/>
      <c r="G44" s="37"/>
      <c r="H44" s="26">
        <f t="shared" si="9"/>
        <v>0</v>
      </c>
      <c r="I44" s="26">
        <f t="shared" si="10"/>
        <v>0</v>
      </c>
      <c r="J44" s="27">
        <f t="shared" si="11"/>
        <v>0</v>
      </c>
    </row>
    <row r="45" spans="1:10" ht="25.55" customHeight="1" x14ac:dyDescent="0.3">
      <c r="A45" s="34" t="s">
        <v>33</v>
      </c>
      <c r="B45" s="35" t="s">
        <v>79</v>
      </c>
      <c r="C45" s="34" t="s">
        <v>66</v>
      </c>
      <c r="D45" s="38">
        <f>5*'DG ngay cong'!J4+'DG ngay cong'!J6</f>
        <v>1227239</v>
      </c>
      <c r="E45" s="38">
        <f>5*'DG ngay cong'!K4+'DG ngay cong'!K6</f>
        <v>1364777</v>
      </c>
      <c r="F45" s="36">
        <v>4</v>
      </c>
      <c r="G45" s="37"/>
      <c r="H45" s="26">
        <f t="shared" si="9"/>
        <v>4908956</v>
      </c>
      <c r="I45" s="26">
        <f t="shared" si="10"/>
        <v>0</v>
      </c>
      <c r="J45" s="27">
        <f t="shared" si="11"/>
        <v>4908956</v>
      </c>
    </row>
    <row r="46" spans="1:10" ht="26.2" x14ac:dyDescent="0.3">
      <c r="A46" s="34" t="s">
        <v>36</v>
      </c>
      <c r="B46" s="35" t="s">
        <v>80</v>
      </c>
      <c r="C46" s="34" t="s">
        <v>66</v>
      </c>
      <c r="D46" s="38">
        <f>5*'DG ngay cong'!J4+'DG ngay cong'!J6</f>
        <v>1227239</v>
      </c>
      <c r="E46" s="38">
        <f>5*'DG ngay cong'!K4+'DG ngay cong'!K6</f>
        <v>1364777</v>
      </c>
      <c r="F46" s="36">
        <v>4</v>
      </c>
      <c r="G46" s="37"/>
      <c r="H46" s="26">
        <f t="shared" si="9"/>
        <v>4908956</v>
      </c>
      <c r="I46" s="26">
        <f t="shared" si="10"/>
        <v>0</v>
      </c>
      <c r="J46" s="27">
        <f t="shared" si="11"/>
        <v>4908956</v>
      </c>
    </row>
    <row r="47" spans="1:10" ht="26.2" x14ac:dyDescent="0.3">
      <c r="A47" s="34" t="s">
        <v>38</v>
      </c>
      <c r="B47" s="35" t="s">
        <v>81</v>
      </c>
      <c r="C47" s="34" t="s">
        <v>66</v>
      </c>
      <c r="D47" s="38">
        <f>5*'DG ngay cong'!J4+'DG ngay cong'!J6</f>
        <v>1227239</v>
      </c>
      <c r="E47" s="38">
        <f>5*'DG ngay cong'!K4+'DG ngay cong'!K6</f>
        <v>1364777</v>
      </c>
      <c r="F47" s="36">
        <v>2</v>
      </c>
      <c r="G47" s="37"/>
      <c r="H47" s="26">
        <f t="shared" si="9"/>
        <v>2454478</v>
      </c>
      <c r="I47" s="26">
        <f t="shared" si="10"/>
        <v>0</v>
      </c>
      <c r="J47" s="27">
        <f t="shared" si="11"/>
        <v>2454478</v>
      </c>
    </row>
    <row r="48" spans="1:10" ht="26.2" x14ac:dyDescent="0.3">
      <c r="A48" s="34" t="s">
        <v>40</v>
      </c>
      <c r="B48" s="35" t="s">
        <v>71</v>
      </c>
      <c r="C48" s="34" t="s">
        <v>66</v>
      </c>
      <c r="D48" s="38">
        <f>5*'DG ngay cong'!J4+'DG ngay cong'!J6</f>
        <v>1227239</v>
      </c>
      <c r="E48" s="38">
        <f>5*'DG ngay cong'!K4+'DG ngay cong'!K6</f>
        <v>1364777</v>
      </c>
      <c r="F48" s="36">
        <v>4</v>
      </c>
      <c r="G48" s="37"/>
      <c r="H48" s="26">
        <f t="shared" si="9"/>
        <v>4908956</v>
      </c>
      <c r="I48" s="26">
        <f t="shared" si="10"/>
        <v>0</v>
      </c>
      <c r="J48" s="27">
        <f t="shared" si="11"/>
        <v>4908956</v>
      </c>
    </row>
    <row r="49" spans="1:11" ht="26.2" x14ac:dyDescent="0.3">
      <c r="A49" s="34" t="s">
        <v>60</v>
      </c>
      <c r="B49" s="35" t="s">
        <v>72</v>
      </c>
      <c r="C49" s="34" t="s">
        <v>66</v>
      </c>
      <c r="D49" s="38">
        <f>5*'DG ngay cong'!J4+'DG ngay cong'!J6</f>
        <v>1227239</v>
      </c>
      <c r="E49" s="38">
        <f>5*'DG ngay cong'!K4+'DG ngay cong'!K6</f>
        <v>1364777</v>
      </c>
      <c r="F49" s="36">
        <v>2</v>
      </c>
      <c r="G49" s="37"/>
      <c r="H49" s="26">
        <f t="shared" si="9"/>
        <v>2454478</v>
      </c>
      <c r="I49" s="26">
        <f t="shared" si="10"/>
        <v>0</v>
      </c>
      <c r="J49" s="27">
        <f t="shared" si="11"/>
        <v>2454478</v>
      </c>
    </row>
    <row r="50" spans="1:11" x14ac:dyDescent="0.3">
      <c r="A50" s="15">
        <v>4</v>
      </c>
      <c r="B50" s="22" t="s">
        <v>82</v>
      </c>
      <c r="C50" s="23"/>
      <c r="D50" s="26"/>
      <c r="E50" s="26"/>
      <c r="F50" s="24"/>
      <c r="G50" s="24"/>
      <c r="H50" s="26">
        <f t="shared" si="9"/>
        <v>0</v>
      </c>
      <c r="I50" s="26">
        <f t="shared" si="10"/>
        <v>0</v>
      </c>
      <c r="J50" s="27">
        <f t="shared" si="11"/>
        <v>0</v>
      </c>
    </row>
    <row r="51" spans="1:11" ht="25.55" customHeight="1" x14ac:dyDescent="0.3">
      <c r="A51" s="15" t="s">
        <v>33</v>
      </c>
      <c r="B51" s="22" t="s">
        <v>83</v>
      </c>
      <c r="C51" s="15" t="s">
        <v>84</v>
      </c>
      <c r="D51" s="26">
        <f>6*'DG ngay cong'!J4+'DG ngay cong'!J6</f>
        <v>1439564</v>
      </c>
      <c r="E51" s="26">
        <f>6*'DG ngay cong'!K4+'DG ngay cong'!K6</f>
        <v>1600025</v>
      </c>
      <c r="F51" s="130">
        <v>8</v>
      </c>
      <c r="G51" s="24"/>
      <c r="H51" s="26">
        <f t="shared" si="9"/>
        <v>11516512</v>
      </c>
      <c r="I51" s="26">
        <f t="shared" si="10"/>
        <v>0</v>
      </c>
      <c r="J51" s="27">
        <f t="shared" si="11"/>
        <v>11516512</v>
      </c>
    </row>
    <row r="52" spans="1:11" ht="26.2" x14ac:dyDescent="0.3">
      <c r="A52" s="15" t="s">
        <v>36</v>
      </c>
      <c r="B52" s="22" t="s">
        <v>85</v>
      </c>
      <c r="C52" s="15" t="s">
        <v>84</v>
      </c>
      <c r="D52" s="26">
        <f>6*'DG ngay cong'!J4+'DG ngay cong'!J6</f>
        <v>1439564</v>
      </c>
      <c r="E52" s="26">
        <f>6*'DG ngay cong'!K4+'DG ngay cong'!K6</f>
        <v>1600025</v>
      </c>
      <c r="F52" s="130">
        <v>8</v>
      </c>
      <c r="G52" s="24"/>
      <c r="H52" s="26">
        <f t="shared" si="9"/>
        <v>11516512</v>
      </c>
      <c r="I52" s="26">
        <f t="shared" si="10"/>
        <v>0</v>
      </c>
      <c r="J52" s="27">
        <f t="shared" si="11"/>
        <v>11516512</v>
      </c>
    </row>
    <row r="53" spans="1:11" ht="26.2" x14ac:dyDescent="0.3">
      <c r="A53" s="15">
        <v>5</v>
      </c>
      <c r="B53" s="22" t="s">
        <v>86</v>
      </c>
      <c r="C53" s="15" t="s">
        <v>35</v>
      </c>
      <c r="D53" s="26">
        <f>4*'DG ngay cong'!J4+'DG ngay cong'!J6</f>
        <v>1014914</v>
      </c>
      <c r="E53" s="26">
        <f>4*'DG ngay cong'!K4+'DG ngay cong'!K6</f>
        <v>1129529</v>
      </c>
      <c r="F53" s="130">
        <v>9</v>
      </c>
      <c r="G53" s="24"/>
      <c r="H53" s="26">
        <f t="shared" si="9"/>
        <v>9134226</v>
      </c>
      <c r="I53" s="26">
        <f t="shared" si="10"/>
        <v>0</v>
      </c>
      <c r="J53" s="27">
        <f t="shared" si="11"/>
        <v>9134226</v>
      </c>
    </row>
    <row r="54" spans="1:11" ht="83.8" x14ac:dyDescent="0.3">
      <c r="A54" s="15">
        <v>6</v>
      </c>
      <c r="B54" s="28" t="s">
        <v>87</v>
      </c>
      <c r="C54" s="23"/>
      <c r="D54" s="26"/>
      <c r="E54" s="26"/>
      <c r="F54" s="24"/>
      <c r="G54" s="24"/>
      <c r="H54" s="26">
        <f t="shared" si="9"/>
        <v>0</v>
      </c>
      <c r="I54" s="26">
        <f t="shared" si="10"/>
        <v>0</v>
      </c>
      <c r="J54" s="27">
        <f t="shared" si="11"/>
        <v>0</v>
      </c>
    </row>
    <row r="55" spans="1:11" ht="73.349999999999994" x14ac:dyDescent="0.3">
      <c r="A55" s="15" t="s">
        <v>33</v>
      </c>
      <c r="B55" s="28" t="s">
        <v>88</v>
      </c>
      <c r="C55" s="15" t="s">
        <v>84</v>
      </c>
      <c r="D55" s="26">
        <f>6*'DG ngay cong'!J4+'DG ngay cong'!J6</f>
        <v>1439564</v>
      </c>
      <c r="E55" s="26">
        <f>6*'DG ngay cong'!K4+'DG ngay cong'!K6</f>
        <v>1600025</v>
      </c>
      <c r="F55" s="130">
        <v>340</v>
      </c>
      <c r="G55" s="24"/>
      <c r="H55" s="26">
        <f t="shared" si="9"/>
        <v>489451760</v>
      </c>
      <c r="I55" s="26">
        <f t="shared" si="10"/>
        <v>0</v>
      </c>
      <c r="J55" s="27">
        <f t="shared" si="11"/>
        <v>489451760</v>
      </c>
      <c r="K55" s="14" t="s">
        <v>342</v>
      </c>
    </row>
    <row r="56" spans="1:11" s="149" customFormat="1" ht="26.2" x14ac:dyDescent="0.3">
      <c r="A56" s="145" t="s">
        <v>36</v>
      </c>
      <c r="B56" s="35" t="s">
        <v>89</v>
      </c>
      <c r="C56" s="145" t="s">
        <v>35</v>
      </c>
      <c r="D56" s="38">
        <f>4*'DG ngay cong'!J4+'DG ngay cong'!J6</f>
        <v>1014914</v>
      </c>
      <c r="E56" s="38">
        <f>4*'DG ngay cong'!K4+'DG ngay cong'!K6</f>
        <v>1129529</v>
      </c>
      <c r="F56" s="146">
        <v>90</v>
      </c>
      <c r="G56" s="146">
        <v>10</v>
      </c>
      <c r="H56" s="38">
        <f t="shared" si="9"/>
        <v>91342260</v>
      </c>
      <c r="I56" s="38">
        <f t="shared" si="10"/>
        <v>11295290</v>
      </c>
      <c r="J56" s="148">
        <f t="shared" si="11"/>
        <v>102637550</v>
      </c>
    </row>
    <row r="57" spans="1:11" x14ac:dyDescent="0.3">
      <c r="A57" s="29" t="s">
        <v>90</v>
      </c>
      <c r="B57" s="30" t="s">
        <v>91</v>
      </c>
      <c r="C57" s="31"/>
      <c r="D57" s="33"/>
      <c r="E57" s="33"/>
      <c r="F57" s="32"/>
      <c r="G57" s="32"/>
      <c r="H57" s="33">
        <f t="shared" ref="H57:I57" si="12">SUM(H58:H83)</f>
        <v>1416853802</v>
      </c>
      <c r="I57" s="33">
        <f t="shared" si="12"/>
        <v>44049938</v>
      </c>
      <c r="J57" s="33">
        <f>SUM(J58:J83)</f>
        <v>1460903740</v>
      </c>
    </row>
    <row r="58" spans="1:11" ht="68.25" customHeight="1" x14ac:dyDescent="0.3">
      <c r="A58" s="34">
        <v>1</v>
      </c>
      <c r="B58" s="35" t="s">
        <v>92</v>
      </c>
      <c r="C58" s="34" t="s">
        <v>66</v>
      </c>
      <c r="D58" s="38">
        <f>5*'DG ngay cong'!J4+'DG ngay cong'!J6</f>
        <v>1227239</v>
      </c>
      <c r="E58" s="38">
        <f>5*'DG ngay cong'!K4+'DG ngay cong'!K6</f>
        <v>1364777</v>
      </c>
      <c r="F58" s="36">
        <v>10</v>
      </c>
      <c r="G58" s="37"/>
      <c r="H58" s="26">
        <f t="shared" ref="H58:H83" si="13">F58*D58</f>
        <v>12272390</v>
      </c>
      <c r="I58" s="26">
        <f t="shared" ref="I58:I83" si="14">G58*E58</f>
        <v>0</v>
      </c>
      <c r="J58" s="27">
        <f t="shared" ref="J58:J83" si="15">I58+H58</f>
        <v>12272390</v>
      </c>
    </row>
    <row r="59" spans="1:11" ht="26.2" x14ac:dyDescent="0.3">
      <c r="A59" s="15">
        <v>2</v>
      </c>
      <c r="B59" s="22" t="s">
        <v>93</v>
      </c>
      <c r="C59" s="15" t="s">
        <v>66</v>
      </c>
      <c r="D59" s="26">
        <f>5*'DG ngay cong'!J4+'DG ngay cong'!J6</f>
        <v>1227239</v>
      </c>
      <c r="E59" s="26">
        <f>5*'DG ngay cong'!K4+'DG ngay cong'!K6</f>
        <v>1364777</v>
      </c>
      <c r="F59" s="130">
        <v>64</v>
      </c>
      <c r="G59" s="130">
        <v>4</v>
      </c>
      <c r="H59" s="26">
        <f t="shared" si="13"/>
        <v>78543296</v>
      </c>
      <c r="I59" s="26">
        <f t="shared" si="14"/>
        <v>5459108</v>
      </c>
      <c r="J59" s="27">
        <f t="shared" si="15"/>
        <v>84002404</v>
      </c>
    </row>
    <row r="60" spans="1:11" x14ac:dyDescent="0.3">
      <c r="A60" s="15">
        <v>3</v>
      </c>
      <c r="B60" s="22" t="s">
        <v>94</v>
      </c>
      <c r="C60" s="23"/>
      <c r="D60" s="26"/>
      <c r="E60" s="26"/>
      <c r="F60" s="24"/>
      <c r="G60" s="24"/>
      <c r="H60" s="26">
        <f t="shared" si="13"/>
        <v>0</v>
      </c>
      <c r="I60" s="26">
        <f t="shared" si="14"/>
        <v>0</v>
      </c>
      <c r="J60" s="27">
        <f t="shared" si="15"/>
        <v>0</v>
      </c>
    </row>
    <row r="61" spans="1:11" ht="26.2" x14ac:dyDescent="0.3">
      <c r="A61" s="15" t="s">
        <v>33</v>
      </c>
      <c r="B61" s="22" t="s">
        <v>95</v>
      </c>
      <c r="C61" s="15" t="s">
        <v>66</v>
      </c>
      <c r="D61" s="26">
        <f>5*'DG ngay cong'!J4+'DG ngay cong'!J6</f>
        <v>1227239</v>
      </c>
      <c r="E61" s="26">
        <f>5*'DG ngay cong'!K4+'DG ngay cong'!K6</f>
        <v>1364777</v>
      </c>
      <c r="F61" s="130">
        <v>8</v>
      </c>
      <c r="G61" s="24"/>
      <c r="H61" s="26">
        <f t="shared" si="13"/>
        <v>9817912</v>
      </c>
      <c r="I61" s="26">
        <f t="shared" si="14"/>
        <v>0</v>
      </c>
      <c r="J61" s="27">
        <f t="shared" si="15"/>
        <v>9817912</v>
      </c>
    </row>
    <row r="62" spans="1:11" ht="51.05" customHeight="1" x14ac:dyDescent="0.3">
      <c r="A62" s="15" t="s">
        <v>36</v>
      </c>
      <c r="B62" s="22" t="s">
        <v>96</v>
      </c>
      <c r="C62" s="15" t="s">
        <v>66</v>
      </c>
      <c r="D62" s="26">
        <f>5*'DG ngay cong'!J4+'DG ngay cong'!J6</f>
        <v>1227239</v>
      </c>
      <c r="E62" s="26">
        <f>5*'DG ngay cong'!K4+'DG ngay cong'!K6</f>
        <v>1364777</v>
      </c>
      <c r="F62" s="130">
        <v>52</v>
      </c>
      <c r="G62" s="130">
        <v>12</v>
      </c>
      <c r="H62" s="26">
        <f t="shared" si="13"/>
        <v>63816428</v>
      </c>
      <c r="I62" s="26">
        <f t="shared" si="14"/>
        <v>16377324</v>
      </c>
      <c r="J62" s="27">
        <f t="shared" si="15"/>
        <v>80193752</v>
      </c>
    </row>
    <row r="63" spans="1:11" ht="35.200000000000003" customHeight="1" x14ac:dyDescent="0.3">
      <c r="A63" s="15" t="s">
        <v>38</v>
      </c>
      <c r="B63" s="22" t="s">
        <v>97</v>
      </c>
      <c r="C63" s="15" t="s">
        <v>66</v>
      </c>
      <c r="D63" s="26">
        <f>5*'DG ngay cong'!J4+'DG ngay cong'!J6</f>
        <v>1227239</v>
      </c>
      <c r="E63" s="26">
        <f>5*'DG ngay cong'!K4+'DG ngay cong'!K6</f>
        <v>1364777</v>
      </c>
      <c r="F63" s="130">
        <v>16</v>
      </c>
      <c r="G63" s="24"/>
      <c r="H63" s="26">
        <f t="shared" si="13"/>
        <v>19635824</v>
      </c>
      <c r="I63" s="26">
        <f t="shared" si="14"/>
        <v>0</v>
      </c>
      <c r="J63" s="27">
        <f t="shared" si="15"/>
        <v>19635824</v>
      </c>
    </row>
    <row r="64" spans="1:11" ht="42.75" customHeight="1" x14ac:dyDescent="0.3">
      <c r="A64" s="15" t="s">
        <v>40</v>
      </c>
      <c r="B64" s="22" t="s">
        <v>98</v>
      </c>
      <c r="C64" s="15" t="s">
        <v>66</v>
      </c>
      <c r="D64" s="26">
        <f>5*'DG ngay cong'!J4+'DG ngay cong'!J6</f>
        <v>1227239</v>
      </c>
      <c r="E64" s="26">
        <f>5*'DG ngay cong'!K4+'DG ngay cong'!K6</f>
        <v>1364777</v>
      </c>
      <c r="F64" s="130">
        <v>16</v>
      </c>
      <c r="G64" s="24"/>
      <c r="H64" s="26">
        <f t="shared" si="13"/>
        <v>19635824</v>
      </c>
      <c r="I64" s="26">
        <f t="shared" si="14"/>
        <v>0</v>
      </c>
      <c r="J64" s="27">
        <f t="shared" si="15"/>
        <v>19635824</v>
      </c>
    </row>
    <row r="65" spans="1:10" ht="36.85" customHeight="1" x14ac:dyDescent="0.3">
      <c r="A65" s="15" t="s">
        <v>60</v>
      </c>
      <c r="B65" s="22" t="s">
        <v>99</v>
      </c>
      <c r="C65" s="15" t="s">
        <v>66</v>
      </c>
      <c r="D65" s="26">
        <f>5*'DG ngay cong'!J4+'DG ngay cong'!J6</f>
        <v>1227239</v>
      </c>
      <c r="E65" s="26">
        <f>5*'DG ngay cong'!K4+'DG ngay cong'!K6</f>
        <v>1364777</v>
      </c>
      <c r="F65" s="130">
        <v>52</v>
      </c>
      <c r="G65" s="24"/>
      <c r="H65" s="26">
        <f t="shared" si="13"/>
        <v>63816428</v>
      </c>
      <c r="I65" s="26">
        <f t="shared" si="14"/>
        <v>0</v>
      </c>
      <c r="J65" s="27">
        <f t="shared" si="15"/>
        <v>63816428</v>
      </c>
    </row>
    <row r="66" spans="1:10" ht="26.2" x14ac:dyDescent="0.3">
      <c r="A66" s="15">
        <v>4</v>
      </c>
      <c r="B66" s="22" t="s">
        <v>100</v>
      </c>
      <c r="C66" s="23"/>
      <c r="D66" s="26"/>
      <c r="E66" s="26"/>
      <c r="F66" s="24"/>
      <c r="G66" s="24"/>
      <c r="H66" s="26">
        <f t="shared" si="13"/>
        <v>0</v>
      </c>
      <c r="I66" s="26">
        <f t="shared" si="14"/>
        <v>0</v>
      </c>
      <c r="J66" s="27">
        <f t="shared" si="15"/>
        <v>0</v>
      </c>
    </row>
    <row r="67" spans="1:10" ht="51.05" customHeight="1" x14ac:dyDescent="0.3">
      <c r="A67" s="15" t="s">
        <v>33</v>
      </c>
      <c r="B67" s="22" t="s">
        <v>101</v>
      </c>
      <c r="C67" s="15" t="s">
        <v>66</v>
      </c>
      <c r="D67" s="26">
        <f>5*'DG ngay cong'!J4+'DG ngay cong'!J6</f>
        <v>1227239</v>
      </c>
      <c r="E67" s="26">
        <f>5*'DG ngay cong'!K4+'DG ngay cong'!K6</f>
        <v>1364777</v>
      </c>
      <c r="F67" s="130">
        <v>33</v>
      </c>
      <c r="G67" s="24"/>
      <c r="H67" s="26">
        <f t="shared" si="13"/>
        <v>40498887</v>
      </c>
      <c r="I67" s="26">
        <f t="shared" si="14"/>
        <v>0</v>
      </c>
      <c r="J67" s="27">
        <f t="shared" si="15"/>
        <v>40498887</v>
      </c>
    </row>
    <row r="68" spans="1:10" ht="26.2" x14ac:dyDescent="0.3">
      <c r="A68" s="15" t="s">
        <v>36</v>
      </c>
      <c r="B68" s="22" t="s">
        <v>102</v>
      </c>
      <c r="C68" s="15" t="s">
        <v>66</v>
      </c>
      <c r="D68" s="26">
        <f>5*'DG ngay cong'!J4+'DG ngay cong'!J6</f>
        <v>1227239</v>
      </c>
      <c r="E68" s="26">
        <f>5*'DG ngay cong'!K4+'DG ngay cong'!K6</f>
        <v>1364777</v>
      </c>
      <c r="F68" s="130">
        <v>8</v>
      </c>
      <c r="G68" s="24"/>
      <c r="H68" s="26">
        <f t="shared" si="13"/>
        <v>9817912</v>
      </c>
      <c r="I68" s="26">
        <f t="shared" si="14"/>
        <v>0</v>
      </c>
      <c r="J68" s="27">
        <f t="shared" si="15"/>
        <v>9817912</v>
      </c>
    </row>
    <row r="69" spans="1:10" ht="52.4" x14ac:dyDescent="0.3">
      <c r="A69" s="15" t="s">
        <v>38</v>
      </c>
      <c r="B69" s="22" t="s">
        <v>103</v>
      </c>
      <c r="C69" s="15" t="s">
        <v>66</v>
      </c>
      <c r="D69" s="26">
        <f>5*'DG ngay cong'!J4+'DG ngay cong'!J6</f>
        <v>1227239</v>
      </c>
      <c r="E69" s="26">
        <f>5*'DG ngay cong'!K4+'DG ngay cong'!K6</f>
        <v>1364777</v>
      </c>
      <c r="F69" s="130">
        <v>13</v>
      </c>
      <c r="G69" s="130">
        <v>8</v>
      </c>
      <c r="H69" s="26">
        <f t="shared" si="13"/>
        <v>15954107</v>
      </c>
      <c r="I69" s="26">
        <f t="shared" si="14"/>
        <v>10918216</v>
      </c>
      <c r="J69" s="27">
        <f t="shared" si="15"/>
        <v>26872323</v>
      </c>
    </row>
    <row r="70" spans="1:10" ht="26.2" x14ac:dyDescent="0.3">
      <c r="A70" s="15" t="s">
        <v>40</v>
      </c>
      <c r="B70" s="22" t="s">
        <v>104</v>
      </c>
      <c r="C70" s="15" t="s">
        <v>66</v>
      </c>
      <c r="D70" s="26">
        <f>5*'DG ngay cong'!J4+'DG ngay cong'!J6</f>
        <v>1227239</v>
      </c>
      <c r="E70" s="26">
        <f>5*'DG ngay cong'!K4+'DG ngay cong'!K6</f>
        <v>1364777</v>
      </c>
      <c r="F70" s="130">
        <v>9</v>
      </c>
      <c r="G70" s="24"/>
      <c r="H70" s="26">
        <f t="shared" si="13"/>
        <v>11045151</v>
      </c>
      <c r="I70" s="26">
        <f t="shared" si="14"/>
        <v>0</v>
      </c>
      <c r="J70" s="27">
        <f t="shared" si="15"/>
        <v>11045151</v>
      </c>
    </row>
    <row r="71" spans="1:10" ht="39.299999999999997" x14ac:dyDescent="0.3">
      <c r="A71" s="15" t="s">
        <v>60</v>
      </c>
      <c r="B71" s="22" t="s">
        <v>105</v>
      </c>
      <c r="C71" s="15" t="s">
        <v>66</v>
      </c>
      <c r="D71" s="26">
        <f>5*'DG ngay cong'!J4+'DG ngay cong'!J6</f>
        <v>1227239</v>
      </c>
      <c r="E71" s="26">
        <f>5*'DG ngay cong'!K4+'DG ngay cong'!K6</f>
        <v>1364777</v>
      </c>
      <c r="F71" s="130">
        <v>9</v>
      </c>
      <c r="G71" s="24"/>
      <c r="H71" s="26">
        <f t="shared" si="13"/>
        <v>11045151</v>
      </c>
      <c r="I71" s="26">
        <f t="shared" si="14"/>
        <v>0</v>
      </c>
      <c r="J71" s="27">
        <f t="shared" si="15"/>
        <v>11045151</v>
      </c>
    </row>
    <row r="72" spans="1:10" ht="39.299999999999997" x14ac:dyDescent="0.3">
      <c r="A72" s="15" t="s">
        <v>106</v>
      </c>
      <c r="B72" s="22" t="s">
        <v>107</v>
      </c>
      <c r="C72" s="15" t="s">
        <v>66</v>
      </c>
      <c r="D72" s="26">
        <f>5*'DG ngay cong'!J4+'DG ngay cong'!J6</f>
        <v>1227239</v>
      </c>
      <c r="E72" s="26">
        <f>5*'DG ngay cong'!K4+'DG ngay cong'!K6</f>
        <v>1364777</v>
      </c>
      <c r="F72" s="130">
        <v>8</v>
      </c>
      <c r="G72" s="24"/>
      <c r="H72" s="26">
        <f t="shared" si="13"/>
        <v>9817912</v>
      </c>
      <c r="I72" s="26">
        <f t="shared" si="14"/>
        <v>0</v>
      </c>
      <c r="J72" s="27">
        <f t="shared" si="15"/>
        <v>9817912</v>
      </c>
    </row>
    <row r="73" spans="1:10" x14ac:dyDescent="0.3">
      <c r="A73" s="15">
        <v>5</v>
      </c>
      <c r="B73" s="22" t="s">
        <v>108</v>
      </c>
      <c r="C73" s="23"/>
      <c r="D73" s="26"/>
      <c r="E73" s="26"/>
      <c r="F73" s="24"/>
      <c r="G73" s="24"/>
      <c r="H73" s="26">
        <f t="shared" si="13"/>
        <v>0</v>
      </c>
      <c r="I73" s="26">
        <f t="shared" si="14"/>
        <v>0</v>
      </c>
      <c r="J73" s="27">
        <f t="shared" si="15"/>
        <v>0</v>
      </c>
    </row>
    <row r="74" spans="1:10" ht="25.55" customHeight="1" x14ac:dyDescent="0.3">
      <c r="A74" s="15" t="s">
        <v>33</v>
      </c>
      <c r="B74" s="22" t="s">
        <v>109</v>
      </c>
      <c r="C74" s="15" t="s">
        <v>84</v>
      </c>
      <c r="D74" s="26">
        <f>6*'DG ngay cong'!J4+'DG ngay cong'!J6</f>
        <v>1439564</v>
      </c>
      <c r="E74" s="26">
        <f>6*'DG ngay cong'!K4+'DG ngay cong'!K6</f>
        <v>1600025</v>
      </c>
      <c r="F74" s="130">
        <v>8</v>
      </c>
      <c r="G74" s="24"/>
      <c r="H74" s="26">
        <f t="shared" si="13"/>
        <v>11516512</v>
      </c>
      <c r="I74" s="26">
        <f t="shared" si="14"/>
        <v>0</v>
      </c>
      <c r="J74" s="27">
        <f t="shared" si="15"/>
        <v>11516512</v>
      </c>
    </row>
    <row r="75" spans="1:10" ht="26.2" x14ac:dyDescent="0.3">
      <c r="A75" s="15" t="s">
        <v>36</v>
      </c>
      <c r="B75" s="22" t="s">
        <v>110</v>
      </c>
      <c r="C75" s="15" t="s">
        <v>84</v>
      </c>
      <c r="D75" s="26">
        <f>6*'DG ngay cong'!J4+'DG ngay cong'!J6</f>
        <v>1439564</v>
      </c>
      <c r="E75" s="26">
        <f>6*'DG ngay cong'!K4+'DG ngay cong'!K6</f>
        <v>1600025</v>
      </c>
      <c r="F75" s="130">
        <v>8</v>
      </c>
      <c r="G75" s="24"/>
      <c r="H75" s="26">
        <f t="shared" si="13"/>
        <v>11516512</v>
      </c>
      <c r="I75" s="26">
        <f t="shared" si="14"/>
        <v>0</v>
      </c>
      <c r="J75" s="27">
        <f t="shared" si="15"/>
        <v>11516512</v>
      </c>
    </row>
    <row r="76" spans="1:10" ht="26.2" x14ac:dyDescent="0.3">
      <c r="A76" s="15" t="s">
        <v>38</v>
      </c>
      <c r="B76" s="22" t="s">
        <v>111</v>
      </c>
      <c r="C76" s="15" t="s">
        <v>84</v>
      </c>
      <c r="D76" s="26">
        <f>6*'DG ngay cong'!J4+'DG ngay cong'!J6</f>
        <v>1439564</v>
      </c>
      <c r="E76" s="26">
        <f>6*'DG ngay cong'!K4+'DG ngay cong'!K6</f>
        <v>1600025</v>
      </c>
      <c r="F76" s="130">
        <v>8</v>
      </c>
      <c r="G76" s="24"/>
      <c r="H76" s="26">
        <f t="shared" si="13"/>
        <v>11516512</v>
      </c>
      <c r="I76" s="26">
        <f t="shared" si="14"/>
        <v>0</v>
      </c>
      <c r="J76" s="27">
        <f t="shared" si="15"/>
        <v>11516512</v>
      </c>
    </row>
    <row r="77" spans="1:10" ht="26.2" x14ac:dyDescent="0.3">
      <c r="A77" s="15" t="s">
        <v>40</v>
      </c>
      <c r="B77" s="22" t="s">
        <v>112</v>
      </c>
      <c r="C77" s="15" t="s">
        <v>84</v>
      </c>
      <c r="D77" s="26">
        <f>6*'DG ngay cong'!J4+'DG ngay cong'!J6</f>
        <v>1439564</v>
      </c>
      <c r="E77" s="26">
        <f>6*'DG ngay cong'!K4+'DG ngay cong'!K6</f>
        <v>1600025</v>
      </c>
      <c r="F77" s="130">
        <v>8</v>
      </c>
      <c r="G77" s="24"/>
      <c r="H77" s="26">
        <f t="shared" si="13"/>
        <v>11516512</v>
      </c>
      <c r="I77" s="26">
        <f t="shared" si="14"/>
        <v>0</v>
      </c>
      <c r="J77" s="27">
        <f t="shared" si="15"/>
        <v>11516512</v>
      </c>
    </row>
    <row r="78" spans="1:10" ht="26.2" x14ac:dyDescent="0.3">
      <c r="A78" s="15">
        <v>6</v>
      </c>
      <c r="B78" s="22" t="s">
        <v>113</v>
      </c>
      <c r="C78" s="15" t="s">
        <v>66</v>
      </c>
      <c r="D78" s="26">
        <f>5*'DG ngay cong'!J4+'DG ngay cong'!J6</f>
        <v>1227239</v>
      </c>
      <c r="E78" s="26">
        <f>5*'DG ngay cong'!K4+'DG ngay cong'!K6</f>
        <v>1364777</v>
      </c>
      <c r="F78" s="130">
        <v>48</v>
      </c>
      <c r="G78" s="24"/>
      <c r="H78" s="26">
        <f t="shared" si="13"/>
        <v>58907472</v>
      </c>
      <c r="I78" s="26">
        <f t="shared" si="14"/>
        <v>0</v>
      </c>
      <c r="J78" s="27">
        <f t="shared" si="15"/>
        <v>58907472</v>
      </c>
    </row>
    <row r="79" spans="1:10" x14ac:dyDescent="0.3">
      <c r="A79" s="15">
        <v>7</v>
      </c>
      <c r="B79" s="22" t="s">
        <v>114</v>
      </c>
      <c r="C79" s="23"/>
      <c r="D79" s="26"/>
      <c r="E79" s="26"/>
      <c r="F79" s="24"/>
      <c r="G79" s="24"/>
      <c r="H79" s="26">
        <f t="shared" si="13"/>
        <v>0</v>
      </c>
      <c r="I79" s="26">
        <f t="shared" si="14"/>
        <v>0</v>
      </c>
      <c r="J79" s="27">
        <f t="shared" si="15"/>
        <v>0</v>
      </c>
    </row>
    <row r="80" spans="1:10" ht="15.05" customHeight="1" x14ac:dyDescent="0.3">
      <c r="A80" s="15" t="s">
        <v>33</v>
      </c>
      <c r="B80" s="22" t="s">
        <v>115</v>
      </c>
      <c r="C80" s="232" t="s">
        <v>35</v>
      </c>
      <c r="D80" s="233">
        <f>4*'DG ngay cong'!J4+'DG ngay cong'!J6</f>
        <v>1014914</v>
      </c>
      <c r="E80" s="233">
        <f>4*'DG ngay cong'!K4+'DG ngay cong'!K6</f>
        <v>1129529</v>
      </c>
      <c r="F80" s="228">
        <v>90</v>
      </c>
      <c r="G80" s="228">
        <v>10</v>
      </c>
      <c r="H80" s="26">
        <f t="shared" si="13"/>
        <v>91342260</v>
      </c>
      <c r="I80" s="26">
        <f t="shared" si="14"/>
        <v>11295290</v>
      </c>
      <c r="J80" s="27">
        <f t="shared" si="15"/>
        <v>102637550</v>
      </c>
    </row>
    <row r="81" spans="1:11" ht="52.4" x14ac:dyDescent="0.3">
      <c r="A81" s="15" t="s">
        <v>36</v>
      </c>
      <c r="B81" s="22" t="s">
        <v>116</v>
      </c>
      <c r="C81" s="232"/>
      <c r="D81" s="233"/>
      <c r="E81" s="233"/>
      <c r="F81" s="228"/>
      <c r="G81" s="228"/>
      <c r="H81" s="26">
        <f t="shared" si="13"/>
        <v>0</v>
      </c>
      <c r="I81" s="26">
        <f t="shared" si="14"/>
        <v>0</v>
      </c>
      <c r="J81" s="27">
        <f t="shared" si="15"/>
        <v>0</v>
      </c>
    </row>
    <row r="82" spans="1:11" ht="117.85" x14ac:dyDescent="0.3">
      <c r="A82" s="15">
        <v>8</v>
      </c>
      <c r="B82" s="22" t="s">
        <v>117</v>
      </c>
      <c r="C82" s="15" t="s">
        <v>35</v>
      </c>
      <c r="D82" s="26">
        <f>4*'DG ngay cong'!J4+'DG ngay cong'!J6</f>
        <v>1014914</v>
      </c>
      <c r="E82" s="26">
        <f>4*'DG ngay cong'!K4+'DG ngay cong'!K6</f>
        <v>1129529</v>
      </c>
      <c r="F82" s="130">
        <v>360</v>
      </c>
      <c r="G82" s="24"/>
      <c r="H82" s="26">
        <f t="shared" si="13"/>
        <v>365369040</v>
      </c>
      <c r="I82" s="26">
        <f t="shared" si="14"/>
        <v>0</v>
      </c>
      <c r="J82" s="27">
        <f t="shared" si="15"/>
        <v>365369040</v>
      </c>
      <c r="K82" s="14" t="s">
        <v>343</v>
      </c>
    </row>
    <row r="83" spans="1:11" ht="104.75" x14ac:dyDescent="0.3">
      <c r="A83" s="15">
        <v>9</v>
      </c>
      <c r="B83" s="22" t="s">
        <v>118</v>
      </c>
      <c r="C83" s="15" t="s">
        <v>84</v>
      </c>
      <c r="D83" s="26">
        <f>6*'DG ngay cong'!J4+'DG ngay cong'!J6</f>
        <v>1439564</v>
      </c>
      <c r="E83" s="26">
        <f>6*'DG ngay cong'!K4+'DG ngay cong'!K6</f>
        <v>1600025</v>
      </c>
      <c r="F83" s="130">
        <v>340</v>
      </c>
      <c r="G83" s="24"/>
      <c r="H83" s="26">
        <f t="shared" si="13"/>
        <v>489451760</v>
      </c>
      <c r="I83" s="26">
        <f t="shared" si="14"/>
        <v>0</v>
      </c>
      <c r="J83" s="27">
        <f t="shared" si="15"/>
        <v>489451760</v>
      </c>
      <c r="K83" s="14" t="s">
        <v>342</v>
      </c>
    </row>
    <row r="84" spans="1:11" ht="24.9" x14ac:dyDescent="0.3">
      <c r="A84" s="29" t="s">
        <v>119</v>
      </c>
      <c r="B84" s="30" t="s">
        <v>120</v>
      </c>
      <c r="C84" s="31"/>
      <c r="D84" s="33"/>
      <c r="E84" s="33"/>
      <c r="F84" s="32"/>
      <c r="G84" s="32"/>
      <c r="H84" s="33">
        <f t="shared" ref="H84:I84" si="16">SUM(H85:H107)</f>
        <v>155485665</v>
      </c>
      <c r="I84" s="33">
        <f t="shared" si="16"/>
        <v>17224894</v>
      </c>
      <c r="J84" s="33">
        <f>SUM(J85:J107)</f>
        <v>172710559</v>
      </c>
    </row>
    <row r="85" spans="1:11" ht="26.2" x14ac:dyDescent="0.3">
      <c r="A85" s="34">
        <v>1</v>
      </c>
      <c r="B85" s="35" t="s">
        <v>121</v>
      </c>
      <c r="C85" s="34" t="s">
        <v>66</v>
      </c>
      <c r="D85" s="38">
        <f>5*'DG ngay cong'!J4+'DG ngay cong'!J6</f>
        <v>1227239</v>
      </c>
      <c r="E85" s="38">
        <f>5*'DG ngay cong'!K4+'DG ngay cong'!K6</f>
        <v>1364777</v>
      </c>
      <c r="F85" s="36">
        <v>8</v>
      </c>
      <c r="G85" s="37"/>
      <c r="H85" s="38">
        <f t="shared" ref="H85:H107" si="17">F85*D85</f>
        <v>9817912</v>
      </c>
      <c r="I85" s="38">
        <f t="shared" ref="I85:I107" si="18">G85*E85</f>
        <v>0</v>
      </c>
      <c r="J85" s="27">
        <f t="shared" ref="J85:J107" si="19">I85+H85</f>
        <v>9817912</v>
      </c>
    </row>
    <row r="86" spans="1:11" ht="26.2" x14ac:dyDescent="0.3">
      <c r="A86" s="34">
        <v>2</v>
      </c>
      <c r="B86" s="35" t="s">
        <v>122</v>
      </c>
      <c r="C86" s="121"/>
      <c r="D86" s="38"/>
      <c r="E86" s="38"/>
      <c r="F86" s="37"/>
      <c r="G86" s="37"/>
      <c r="H86" s="38"/>
      <c r="I86" s="38"/>
      <c r="J86" s="27">
        <f t="shared" si="19"/>
        <v>0</v>
      </c>
    </row>
    <row r="87" spans="1:11" ht="39.299999999999997" x14ac:dyDescent="0.3">
      <c r="A87" s="34" t="s">
        <v>33</v>
      </c>
      <c r="B87" s="35" t="s">
        <v>123</v>
      </c>
      <c r="C87" s="34" t="s">
        <v>66</v>
      </c>
      <c r="D87" s="38">
        <f>5*'DG ngay cong'!J4+'DG ngay cong'!J6</f>
        <v>1227239</v>
      </c>
      <c r="E87" s="38">
        <f>5*'DG ngay cong'!K4+'DG ngay cong'!K6</f>
        <v>1364777</v>
      </c>
      <c r="F87" s="36">
        <v>4</v>
      </c>
      <c r="G87" s="37"/>
      <c r="H87" s="38">
        <f t="shared" si="17"/>
        <v>4908956</v>
      </c>
      <c r="I87" s="38">
        <f t="shared" si="18"/>
        <v>0</v>
      </c>
      <c r="J87" s="27">
        <f t="shared" si="19"/>
        <v>4908956</v>
      </c>
    </row>
    <row r="88" spans="1:11" ht="39.299999999999997" x14ac:dyDescent="0.3">
      <c r="A88" s="34" t="s">
        <v>36</v>
      </c>
      <c r="B88" s="35" t="s">
        <v>124</v>
      </c>
      <c r="C88" s="34" t="s">
        <v>66</v>
      </c>
      <c r="D88" s="38">
        <f>5*'DG ngay cong'!J4+'DG ngay cong'!J6</f>
        <v>1227239</v>
      </c>
      <c r="E88" s="38">
        <f>5*'DG ngay cong'!K4+'DG ngay cong'!K6</f>
        <v>1364777</v>
      </c>
      <c r="F88" s="36">
        <v>8</v>
      </c>
      <c r="G88" s="37"/>
      <c r="H88" s="38">
        <f t="shared" si="17"/>
        <v>9817912</v>
      </c>
      <c r="I88" s="38">
        <f t="shared" si="18"/>
        <v>0</v>
      </c>
      <c r="J88" s="27">
        <f t="shared" si="19"/>
        <v>9817912</v>
      </c>
    </row>
    <row r="89" spans="1:11" ht="39.299999999999997" x14ac:dyDescent="0.3">
      <c r="A89" s="34">
        <v>3</v>
      </c>
      <c r="B89" s="35" t="s">
        <v>125</v>
      </c>
      <c r="C89" s="34" t="s">
        <v>66</v>
      </c>
      <c r="D89" s="38">
        <f>5*'DG ngay cong'!J4+'DG ngay cong'!J6</f>
        <v>1227239</v>
      </c>
      <c r="E89" s="38">
        <f>5*'DG ngay cong'!K4+'DG ngay cong'!K6</f>
        <v>1364777</v>
      </c>
      <c r="F89" s="36">
        <v>8</v>
      </c>
      <c r="G89" s="37"/>
      <c r="H89" s="38">
        <f t="shared" si="17"/>
        <v>9817912</v>
      </c>
      <c r="I89" s="38">
        <f t="shared" si="18"/>
        <v>0</v>
      </c>
      <c r="J89" s="27">
        <f t="shared" si="19"/>
        <v>9817912</v>
      </c>
    </row>
    <row r="90" spans="1:11" ht="39.299999999999997" x14ac:dyDescent="0.3">
      <c r="A90" s="34">
        <v>4</v>
      </c>
      <c r="B90" s="35" t="s">
        <v>126</v>
      </c>
      <c r="C90" s="34" t="s">
        <v>66</v>
      </c>
      <c r="D90" s="38">
        <f>5*'DG ngay cong'!J4+'DG ngay cong'!J6</f>
        <v>1227239</v>
      </c>
      <c r="E90" s="38">
        <f>5*'DG ngay cong'!K4+'DG ngay cong'!K6</f>
        <v>1364777</v>
      </c>
      <c r="F90" s="36">
        <v>12</v>
      </c>
      <c r="G90" s="37"/>
      <c r="H90" s="38">
        <f t="shared" si="17"/>
        <v>14726868</v>
      </c>
      <c r="I90" s="38">
        <f t="shared" si="18"/>
        <v>0</v>
      </c>
      <c r="J90" s="27">
        <f t="shared" si="19"/>
        <v>14726868</v>
      </c>
    </row>
    <row r="91" spans="1:11" ht="26.2" x14ac:dyDescent="0.3">
      <c r="A91" s="34">
        <v>5</v>
      </c>
      <c r="B91" s="35" t="s">
        <v>127</v>
      </c>
      <c r="C91" s="34" t="s">
        <v>66</v>
      </c>
      <c r="D91" s="38">
        <f>5*'DG ngay cong'!J4+'DG ngay cong'!J6</f>
        <v>1227239</v>
      </c>
      <c r="E91" s="38">
        <f>5*'DG ngay cong'!K4+'DG ngay cong'!K6</f>
        <v>1364777</v>
      </c>
      <c r="F91" s="36">
        <v>4</v>
      </c>
      <c r="G91" s="37"/>
      <c r="H91" s="38">
        <f t="shared" si="17"/>
        <v>4908956</v>
      </c>
      <c r="I91" s="38">
        <f t="shared" si="18"/>
        <v>0</v>
      </c>
      <c r="J91" s="27">
        <f t="shared" si="19"/>
        <v>4908956</v>
      </c>
    </row>
    <row r="92" spans="1:11" ht="39.299999999999997" x14ac:dyDescent="0.3">
      <c r="A92" s="34">
        <v>6</v>
      </c>
      <c r="B92" s="35" t="s">
        <v>128</v>
      </c>
      <c r="C92" s="121"/>
      <c r="D92" s="38"/>
      <c r="E92" s="38"/>
      <c r="F92" s="37"/>
      <c r="G92" s="37"/>
      <c r="H92" s="38"/>
      <c r="I92" s="38"/>
      <c r="J92" s="27">
        <f t="shared" si="19"/>
        <v>0</v>
      </c>
    </row>
    <row r="93" spans="1:11" ht="39.299999999999997" x14ac:dyDescent="0.3">
      <c r="A93" s="34" t="s">
        <v>33</v>
      </c>
      <c r="B93" s="35" t="s">
        <v>129</v>
      </c>
      <c r="C93" s="34" t="s">
        <v>66</v>
      </c>
      <c r="D93" s="38">
        <f>5*'DG ngay cong'!J4+'DG ngay cong'!J6</f>
        <v>1227239</v>
      </c>
      <c r="E93" s="38">
        <f>5*'DG ngay cong'!K4+'DG ngay cong'!K6</f>
        <v>1364777</v>
      </c>
      <c r="F93" s="36">
        <v>8</v>
      </c>
      <c r="G93" s="37"/>
      <c r="H93" s="38">
        <f t="shared" si="17"/>
        <v>9817912</v>
      </c>
      <c r="I93" s="38">
        <f t="shared" si="18"/>
        <v>0</v>
      </c>
      <c r="J93" s="27">
        <f t="shared" si="19"/>
        <v>9817912</v>
      </c>
    </row>
    <row r="94" spans="1:11" ht="65.45" x14ac:dyDescent="0.3">
      <c r="A94" s="34" t="s">
        <v>36</v>
      </c>
      <c r="B94" s="35" t="s">
        <v>130</v>
      </c>
      <c r="C94" s="34" t="s">
        <v>66</v>
      </c>
      <c r="D94" s="38">
        <f>5*'DG ngay cong'!J4+'DG ngay cong'!J6</f>
        <v>1227239</v>
      </c>
      <c r="E94" s="38">
        <f>5*'DG ngay cong'!K4+'DG ngay cong'!K6</f>
        <v>1364777</v>
      </c>
      <c r="F94" s="36">
        <v>2</v>
      </c>
      <c r="G94" s="36">
        <v>2</v>
      </c>
      <c r="H94" s="38">
        <f t="shared" si="17"/>
        <v>2454478</v>
      </c>
      <c r="I94" s="38">
        <f t="shared" si="18"/>
        <v>2729554</v>
      </c>
      <c r="J94" s="27">
        <f t="shared" si="19"/>
        <v>5184032</v>
      </c>
    </row>
    <row r="95" spans="1:11" ht="52.4" x14ac:dyDescent="0.3">
      <c r="A95" s="34" t="s">
        <v>38</v>
      </c>
      <c r="B95" s="35" t="s">
        <v>131</v>
      </c>
      <c r="C95" s="34" t="s">
        <v>66</v>
      </c>
      <c r="D95" s="38">
        <f>5*'DG ngay cong'!J4+'DG ngay cong'!J6</f>
        <v>1227239</v>
      </c>
      <c r="E95" s="38">
        <f>5*'DG ngay cong'!K4+'DG ngay cong'!K6</f>
        <v>1364777</v>
      </c>
      <c r="F95" s="36">
        <v>2</v>
      </c>
      <c r="G95" s="36">
        <v>2</v>
      </c>
      <c r="H95" s="38">
        <f t="shared" si="17"/>
        <v>2454478</v>
      </c>
      <c r="I95" s="38">
        <f t="shared" si="18"/>
        <v>2729554</v>
      </c>
      <c r="J95" s="27">
        <f t="shared" si="19"/>
        <v>5184032</v>
      </c>
    </row>
    <row r="96" spans="1:11" ht="52.4" x14ac:dyDescent="0.3">
      <c r="A96" s="34">
        <v>7</v>
      </c>
      <c r="B96" s="35" t="s">
        <v>132</v>
      </c>
      <c r="C96" s="34" t="s">
        <v>66</v>
      </c>
      <c r="D96" s="38">
        <f>5*'DG ngay cong'!J4+'DG ngay cong'!J6</f>
        <v>1227239</v>
      </c>
      <c r="E96" s="38">
        <f>5*'DG ngay cong'!K4+'DG ngay cong'!K6</f>
        <v>1364777</v>
      </c>
      <c r="F96" s="36">
        <v>4</v>
      </c>
      <c r="G96" s="36">
        <v>2</v>
      </c>
      <c r="H96" s="38">
        <f t="shared" si="17"/>
        <v>4908956</v>
      </c>
      <c r="I96" s="38">
        <f t="shared" si="18"/>
        <v>2729554</v>
      </c>
      <c r="J96" s="27">
        <f t="shared" si="19"/>
        <v>7638510</v>
      </c>
    </row>
    <row r="97" spans="1:10" ht="39.299999999999997" x14ac:dyDescent="0.3">
      <c r="A97" s="34">
        <v>8</v>
      </c>
      <c r="B97" s="35" t="s">
        <v>133</v>
      </c>
      <c r="C97" s="34" t="s">
        <v>66</v>
      </c>
      <c r="D97" s="38">
        <f>5*'DG ngay cong'!J4+'DG ngay cong'!J6</f>
        <v>1227239</v>
      </c>
      <c r="E97" s="38">
        <f>5*'DG ngay cong'!K4+'DG ngay cong'!K6</f>
        <v>1364777</v>
      </c>
      <c r="F97" s="36">
        <v>3</v>
      </c>
      <c r="G97" s="37"/>
      <c r="H97" s="38">
        <f t="shared" si="17"/>
        <v>3681717</v>
      </c>
      <c r="I97" s="38">
        <f t="shared" si="18"/>
        <v>0</v>
      </c>
      <c r="J97" s="27">
        <f t="shared" si="19"/>
        <v>3681717</v>
      </c>
    </row>
    <row r="98" spans="1:10" ht="26.2" x14ac:dyDescent="0.3">
      <c r="A98" s="34">
        <v>9</v>
      </c>
      <c r="B98" s="35" t="s">
        <v>134</v>
      </c>
      <c r="C98" s="34" t="s">
        <v>66</v>
      </c>
      <c r="D98" s="38">
        <f>5*'DG ngay cong'!J4+'DG ngay cong'!J6</f>
        <v>1227239</v>
      </c>
      <c r="E98" s="38">
        <f>5*'DG ngay cong'!K4+'DG ngay cong'!K6</f>
        <v>1364777</v>
      </c>
      <c r="F98" s="36">
        <v>3</v>
      </c>
      <c r="G98" s="37"/>
      <c r="H98" s="38">
        <f t="shared" si="17"/>
        <v>3681717</v>
      </c>
      <c r="I98" s="38">
        <f t="shared" si="18"/>
        <v>0</v>
      </c>
      <c r="J98" s="27">
        <f t="shared" si="19"/>
        <v>3681717</v>
      </c>
    </row>
    <row r="99" spans="1:10" ht="26.2" x14ac:dyDescent="0.3">
      <c r="A99" s="34">
        <v>10</v>
      </c>
      <c r="B99" s="35" t="s">
        <v>135</v>
      </c>
      <c r="C99" s="34" t="s">
        <v>66</v>
      </c>
      <c r="D99" s="38">
        <f>5*'DG ngay cong'!J4+'DG ngay cong'!J6</f>
        <v>1227239</v>
      </c>
      <c r="E99" s="38">
        <f>5*'DG ngay cong'!K4+'DG ngay cong'!K6</f>
        <v>1364777</v>
      </c>
      <c r="F99" s="36">
        <v>5</v>
      </c>
      <c r="G99" s="37"/>
      <c r="H99" s="38">
        <f t="shared" si="17"/>
        <v>6136195</v>
      </c>
      <c r="I99" s="38">
        <f t="shared" si="18"/>
        <v>0</v>
      </c>
      <c r="J99" s="27">
        <f t="shared" si="19"/>
        <v>6136195</v>
      </c>
    </row>
    <row r="100" spans="1:10" ht="26.2" x14ac:dyDescent="0.3">
      <c r="A100" s="34">
        <v>11</v>
      </c>
      <c r="B100" s="35" t="s">
        <v>136</v>
      </c>
      <c r="C100" s="121"/>
      <c r="D100" s="38"/>
      <c r="E100" s="38"/>
      <c r="F100" s="37"/>
      <c r="G100" s="37"/>
      <c r="H100" s="38"/>
      <c r="I100" s="38"/>
      <c r="J100" s="27">
        <f t="shared" si="19"/>
        <v>0</v>
      </c>
    </row>
    <row r="101" spans="1:10" ht="63.85" customHeight="1" x14ac:dyDescent="0.3">
      <c r="A101" s="34" t="s">
        <v>33</v>
      </c>
      <c r="B101" s="35" t="s">
        <v>137</v>
      </c>
      <c r="C101" s="229" t="s">
        <v>35</v>
      </c>
      <c r="D101" s="230">
        <f>4*'DG ngay cong'!J4+'DG ngay cong'!J6</f>
        <v>1014914</v>
      </c>
      <c r="E101" s="230">
        <f>4*'DG ngay cong'!K4+'DG ngay cong'!K6</f>
        <v>1129529</v>
      </c>
      <c r="F101" s="231">
        <v>32</v>
      </c>
      <c r="G101" s="231">
        <v>8</v>
      </c>
      <c r="H101" s="38">
        <f t="shared" si="17"/>
        <v>32477248</v>
      </c>
      <c r="I101" s="38">
        <f t="shared" si="18"/>
        <v>9036232</v>
      </c>
      <c r="J101" s="27">
        <f t="shared" si="19"/>
        <v>41513480</v>
      </c>
    </row>
    <row r="102" spans="1:10" ht="51.05" customHeight="1" x14ac:dyDescent="0.3">
      <c r="A102" s="229" t="s">
        <v>36</v>
      </c>
      <c r="B102" s="35" t="s">
        <v>138</v>
      </c>
      <c r="C102" s="229"/>
      <c r="D102" s="230"/>
      <c r="E102" s="230"/>
      <c r="F102" s="231"/>
      <c r="G102" s="231"/>
      <c r="H102" s="38"/>
      <c r="I102" s="38"/>
      <c r="J102" s="27">
        <f t="shared" si="19"/>
        <v>0</v>
      </c>
    </row>
    <row r="103" spans="1:10" ht="38.299999999999997" customHeight="1" x14ac:dyDescent="0.3">
      <c r="A103" s="229"/>
      <c r="B103" s="35" t="s">
        <v>139</v>
      </c>
      <c r="C103" s="229"/>
      <c r="D103" s="230"/>
      <c r="E103" s="230"/>
      <c r="F103" s="231"/>
      <c r="G103" s="231"/>
      <c r="H103" s="38"/>
      <c r="I103" s="38"/>
      <c r="J103" s="27">
        <f t="shared" si="19"/>
        <v>0</v>
      </c>
    </row>
    <row r="104" spans="1:10" ht="76.599999999999994" customHeight="1" x14ac:dyDescent="0.3">
      <c r="A104" s="229"/>
      <c r="B104" s="35" t="s">
        <v>140</v>
      </c>
      <c r="C104" s="229"/>
      <c r="D104" s="230"/>
      <c r="E104" s="230"/>
      <c r="F104" s="231"/>
      <c r="G104" s="231"/>
      <c r="H104" s="38"/>
      <c r="I104" s="38"/>
      <c r="J104" s="27">
        <f t="shared" si="19"/>
        <v>0</v>
      </c>
    </row>
    <row r="105" spans="1:10" ht="38.299999999999997" customHeight="1" x14ac:dyDescent="0.3">
      <c r="A105" s="229"/>
      <c r="B105" s="35" t="s">
        <v>141</v>
      </c>
      <c r="C105" s="229"/>
      <c r="D105" s="230"/>
      <c r="E105" s="230"/>
      <c r="F105" s="231"/>
      <c r="G105" s="231"/>
      <c r="H105" s="38"/>
      <c r="I105" s="38"/>
      <c r="J105" s="27">
        <f t="shared" si="19"/>
        <v>0</v>
      </c>
    </row>
    <row r="106" spans="1:10" ht="26.2" x14ac:dyDescent="0.3">
      <c r="A106" s="34" t="s">
        <v>38</v>
      </c>
      <c r="B106" s="35" t="s">
        <v>142</v>
      </c>
      <c r="C106" s="34" t="s">
        <v>35</v>
      </c>
      <c r="D106" s="38">
        <f>4*'DG ngay cong'!J4+'DG ngay cong'!J6</f>
        <v>1014914</v>
      </c>
      <c r="E106" s="38">
        <f>4*'DG ngay cong'!K4+'DG ngay cong'!K6</f>
        <v>1129529</v>
      </c>
      <c r="F106" s="36">
        <v>16</v>
      </c>
      <c r="G106" s="37"/>
      <c r="H106" s="38">
        <f t="shared" si="17"/>
        <v>16238624</v>
      </c>
      <c r="I106" s="38">
        <f t="shared" si="18"/>
        <v>0</v>
      </c>
      <c r="J106" s="27">
        <f t="shared" si="19"/>
        <v>16238624</v>
      </c>
    </row>
    <row r="107" spans="1:10" ht="39.299999999999997" x14ac:dyDescent="0.3">
      <c r="A107" s="34">
        <v>12</v>
      </c>
      <c r="B107" s="35" t="s">
        <v>143</v>
      </c>
      <c r="C107" s="34" t="s">
        <v>66</v>
      </c>
      <c r="D107" s="38">
        <f>5*'DG ngay cong'!J4+'DG ngay cong'!J6</f>
        <v>1227239</v>
      </c>
      <c r="E107" s="38">
        <f>5*'DG ngay cong'!K4+'DG ngay cong'!K6</f>
        <v>1364777</v>
      </c>
      <c r="F107" s="36">
        <v>16</v>
      </c>
      <c r="G107" s="37"/>
      <c r="H107" s="38">
        <f t="shared" si="17"/>
        <v>19635824</v>
      </c>
      <c r="I107" s="38">
        <f t="shared" si="18"/>
        <v>0</v>
      </c>
      <c r="J107" s="27">
        <f t="shared" si="19"/>
        <v>19635824</v>
      </c>
    </row>
    <row r="108" spans="1:10" ht="24.9" x14ac:dyDescent="0.3">
      <c r="A108" s="16" t="s">
        <v>144</v>
      </c>
      <c r="B108" s="17" t="s">
        <v>145</v>
      </c>
      <c r="C108" s="18"/>
      <c r="D108" s="39"/>
      <c r="E108" s="39"/>
      <c r="F108" s="19"/>
      <c r="G108" s="19"/>
      <c r="H108" s="39">
        <f t="shared" ref="H108:I108" si="20">SUM(H109:H119)</f>
        <v>185474452</v>
      </c>
      <c r="I108" s="39">
        <f t="shared" si="20"/>
        <v>16942935</v>
      </c>
      <c r="J108" s="39">
        <f>SUM(J109:J119)</f>
        <v>202417387</v>
      </c>
    </row>
    <row r="109" spans="1:10" ht="26.2" x14ac:dyDescent="0.3">
      <c r="A109" s="15">
        <v>1</v>
      </c>
      <c r="B109" s="22" t="s">
        <v>146</v>
      </c>
      <c r="C109" s="15" t="s">
        <v>84</v>
      </c>
      <c r="D109" s="26">
        <f>6*'DG ngay cong'!J4+'DG ngay cong'!J6</f>
        <v>1439564</v>
      </c>
      <c r="E109" s="26">
        <f>6*'DG ngay cong'!K4+'DG ngay cong'!K6</f>
        <v>1600025</v>
      </c>
      <c r="F109" s="130">
        <v>60</v>
      </c>
      <c r="G109" s="24"/>
      <c r="H109" s="26">
        <f t="shared" ref="H109:H119" si="21">F109*D109</f>
        <v>86373840</v>
      </c>
      <c r="I109" s="26">
        <f t="shared" ref="I109:I119" si="22">G109*E109</f>
        <v>0</v>
      </c>
      <c r="J109" s="27">
        <f t="shared" ref="J109:J119" si="23">I109+H109</f>
        <v>86373840</v>
      </c>
    </row>
    <row r="110" spans="1:10" ht="26.2" x14ac:dyDescent="0.3">
      <c r="A110" s="15">
        <v>2</v>
      </c>
      <c r="B110" s="22" t="s">
        <v>147</v>
      </c>
      <c r="C110" s="15" t="s">
        <v>66</v>
      </c>
      <c r="D110" s="26">
        <f>5*'DG ngay cong'!J4+'DG ngay cong'!J6</f>
        <v>1227239</v>
      </c>
      <c r="E110" s="26">
        <f>5*'DG ngay cong'!K4+'DG ngay cong'!K6</f>
        <v>1364777</v>
      </c>
      <c r="F110" s="130">
        <v>10</v>
      </c>
      <c r="G110" s="24"/>
      <c r="H110" s="26">
        <f t="shared" si="21"/>
        <v>12272390</v>
      </c>
      <c r="I110" s="26">
        <f t="shared" si="22"/>
        <v>0</v>
      </c>
      <c r="J110" s="27">
        <f t="shared" si="23"/>
        <v>12272390</v>
      </c>
    </row>
    <row r="111" spans="1:10" ht="26.2" x14ac:dyDescent="0.3">
      <c r="A111" s="15">
        <v>3</v>
      </c>
      <c r="B111" s="22" t="s">
        <v>148</v>
      </c>
      <c r="C111" s="15" t="s">
        <v>35</v>
      </c>
      <c r="D111" s="26">
        <f>4*'DG ngay cong'!J4+'DG ngay cong'!J6</f>
        <v>1014914</v>
      </c>
      <c r="E111" s="26">
        <f>4*'DG ngay cong'!K4+'DG ngay cong'!K6</f>
        <v>1129529</v>
      </c>
      <c r="F111" s="130">
        <v>10</v>
      </c>
      <c r="G111" s="130">
        <v>5</v>
      </c>
      <c r="H111" s="26">
        <f t="shared" si="21"/>
        <v>10149140</v>
      </c>
      <c r="I111" s="26">
        <f t="shared" si="22"/>
        <v>5647645</v>
      </c>
      <c r="J111" s="27">
        <f t="shared" si="23"/>
        <v>15796785</v>
      </c>
    </row>
    <row r="112" spans="1:10" ht="52.4" x14ac:dyDescent="0.3">
      <c r="A112" s="15">
        <v>4</v>
      </c>
      <c r="B112" s="22" t="s">
        <v>149</v>
      </c>
      <c r="C112" s="15" t="s">
        <v>84</v>
      </c>
      <c r="D112" s="26">
        <f>6*'DG ngay cong'!J4+'DG ngay cong'!J6</f>
        <v>1439564</v>
      </c>
      <c r="E112" s="26">
        <f>6*'DG ngay cong'!K4+'DG ngay cong'!K6</f>
        <v>1600025</v>
      </c>
      <c r="F112" s="130">
        <v>27</v>
      </c>
      <c r="G112" s="24"/>
      <c r="H112" s="26">
        <f t="shared" si="21"/>
        <v>38868228</v>
      </c>
      <c r="I112" s="26">
        <f t="shared" si="22"/>
        <v>0</v>
      </c>
      <c r="J112" s="27">
        <f t="shared" si="23"/>
        <v>38868228</v>
      </c>
    </row>
    <row r="113" spans="1:10" ht="26.2" x14ac:dyDescent="0.3">
      <c r="A113" s="15">
        <v>5</v>
      </c>
      <c r="B113" s="22" t="s">
        <v>150</v>
      </c>
      <c r="C113" s="23"/>
      <c r="D113" s="26"/>
      <c r="E113" s="26"/>
      <c r="F113" s="24"/>
      <c r="G113" s="24"/>
      <c r="H113" s="26">
        <f t="shared" si="21"/>
        <v>0</v>
      </c>
      <c r="I113" s="26">
        <f t="shared" si="22"/>
        <v>0</v>
      </c>
      <c r="J113" s="27">
        <f t="shared" si="23"/>
        <v>0</v>
      </c>
    </row>
    <row r="114" spans="1:10" ht="38.299999999999997" customHeight="1" x14ac:dyDescent="0.3">
      <c r="A114" s="15" t="s">
        <v>33</v>
      </c>
      <c r="B114" s="22" t="s">
        <v>151</v>
      </c>
      <c r="C114" s="15" t="s">
        <v>35</v>
      </c>
      <c r="D114" s="26">
        <f>4*'DG ngay cong'!J4+'DG ngay cong'!J6</f>
        <v>1014914</v>
      </c>
      <c r="E114" s="26">
        <f>4*'DG ngay cong'!K4+'DG ngay cong'!K6</f>
        <v>1129529</v>
      </c>
      <c r="F114" s="130">
        <v>3</v>
      </c>
      <c r="G114" s="24"/>
      <c r="H114" s="26">
        <f t="shared" si="21"/>
        <v>3044742</v>
      </c>
      <c r="I114" s="26">
        <f t="shared" si="22"/>
        <v>0</v>
      </c>
      <c r="J114" s="27">
        <f t="shared" si="23"/>
        <v>3044742</v>
      </c>
    </row>
    <row r="115" spans="1:10" ht="39.299999999999997" x14ac:dyDescent="0.3">
      <c r="A115" s="15" t="s">
        <v>36</v>
      </c>
      <c r="B115" s="22" t="s">
        <v>152</v>
      </c>
      <c r="C115" s="15" t="s">
        <v>35</v>
      </c>
      <c r="D115" s="26">
        <f>4*'DG ngay cong'!J4+'DG ngay cong'!J6</f>
        <v>1014914</v>
      </c>
      <c r="E115" s="26">
        <f>4*'DG ngay cong'!K4+'DG ngay cong'!K6</f>
        <v>1129529</v>
      </c>
      <c r="F115" s="130">
        <v>4</v>
      </c>
      <c r="G115" s="24"/>
      <c r="H115" s="26">
        <f t="shared" si="21"/>
        <v>4059656</v>
      </c>
      <c r="I115" s="26">
        <f t="shared" si="22"/>
        <v>0</v>
      </c>
      <c r="J115" s="27">
        <f t="shared" si="23"/>
        <v>4059656</v>
      </c>
    </row>
    <row r="116" spans="1:10" ht="26.2" x14ac:dyDescent="0.3">
      <c r="A116" s="15" t="s">
        <v>38</v>
      </c>
      <c r="B116" s="22" t="s">
        <v>153</v>
      </c>
      <c r="C116" s="15" t="s">
        <v>35</v>
      </c>
      <c r="D116" s="26">
        <f>4*'DG ngay cong'!J4+'DG ngay cong'!J6</f>
        <v>1014914</v>
      </c>
      <c r="E116" s="26">
        <f>4*'DG ngay cong'!K4+'DG ngay cong'!K6</f>
        <v>1129529</v>
      </c>
      <c r="F116" s="130">
        <v>8</v>
      </c>
      <c r="G116" s="130">
        <v>10</v>
      </c>
      <c r="H116" s="26">
        <f t="shared" si="21"/>
        <v>8119312</v>
      </c>
      <c r="I116" s="26">
        <f t="shared" si="22"/>
        <v>11295290</v>
      </c>
      <c r="J116" s="27">
        <f t="shared" si="23"/>
        <v>19414602</v>
      </c>
    </row>
    <row r="117" spans="1:10" ht="26.2" x14ac:dyDescent="0.3">
      <c r="A117" s="15" t="s">
        <v>40</v>
      </c>
      <c r="B117" s="22" t="s">
        <v>154</v>
      </c>
      <c r="C117" s="15" t="s">
        <v>35</v>
      </c>
      <c r="D117" s="26">
        <f>4*'DG ngay cong'!J4+'DG ngay cong'!J6</f>
        <v>1014914</v>
      </c>
      <c r="E117" s="26">
        <f>4*'DG ngay cong'!K4+'DG ngay cong'!K6</f>
        <v>1129529</v>
      </c>
      <c r="F117" s="130">
        <v>15</v>
      </c>
      <c r="G117" s="24"/>
      <c r="H117" s="26">
        <f t="shared" si="21"/>
        <v>15223710</v>
      </c>
      <c r="I117" s="26">
        <f t="shared" si="22"/>
        <v>0</v>
      </c>
      <c r="J117" s="27">
        <f t="shared" si="23"/>
        <v>15223710</v>
      </c>
    </row>
    <row r="118" spans="1:10" ht="26.2" x14ac:dyDescent="0.3">
      <c r="A118" s="15">
        <v>6</v>
      </c>
      <c r="B118" s="22" t="s">
        <v>155</v>
      </c>
      <c r="C118" s="15" t="s">
        <v>84</v>
      </c>
      <c r="D118" s="26">
        <f>6*'DG ngay cong'!J4+'DG ngay cong'!J6</f>
        <v>1439564</v>
      </c>
      <c r="E118" s="26">
        <f>6*'DG ngay cong'!K4+'DG ngay cong'!K6</f>
        <v>1600025</v>
      </c>
      <c r="F118" s="130">
        <v>5</v>
      </c>
      <c r="G118" s="24"/>
      <c r="H118" s="26">
        <f t="shared" si="21"/>
        <v>7197820</v>
      </c>
      <c r="I118" s="26">
        <f t="shared" si="22"/>
        <v>0</v>
      </c>
      <c r="J118" s="27">
        <f t="shared" si="23"/>
        <v>7197820</v>
      </c>
    </row>
    <row r="119" spans="1:10" ht="26.2" x14ac:dyDescent="0.3">
      <c r="A119" s="15">
        <v>7</v>
      </c>
      <c r="B119" s="22" t="s">
        <v>156</v>
      </c>
      <c r="C119" s="15" t="s">
        <v>157</v>
      </c>
      <c r="D119" s="26">
        <f>'DG ngay cong'!J6</f>
        <v>165614</v>
      </c>
      <c r="E119" s="26">
        <f>'DG ngay cong'!K6</f>
        <v>188537</v>
      </c>
      <c r="F119" s="130">
        <v>1</v>
      </c>
      <c r="G119" s="24"/>
      <c r="H119" s="26">
        <f t="shared" si="21"/>
        <v>165614</v>
      </c>
      <c r="I119" s="26">
        <f t="shared" si="22"/>
        <v>0</v>
      </c>
      <c r="J119" s="27">
        <f t="shared" si="23"/>
        <v>165614</v>
      </c>
    </row>
    <row r="120" spans="1:10" x14ac:dyDescent="0.3">
      <c r="A120" s="25"/>
      <c r="B120" s="21" t="s">
        <v>29</v>
      </c>
      <c r="C120" s="25"/>
      <c r="D120" s="39"/>
      <c r="E120" s="39"/>
      <c r="F120" s="25"/>
      <c r="G120" s="25"/>
      <c r="H120" s="39">
        <f t="shared" ref="H120:I120" si="24">H108+H84+H57+H34+H17+H5</f>
        <v>2633111341</v>
      </c>
      <c r="I120" s="39">
        <f t="shared" si="24"/>
        <v>107585521</v>
      </c>
      <c r="J120" s="39">
        <f>J108+J84+J57+J34+J17+J5</f>
        <v>2740696862</v>
      </c>
    </row>
  </sheetData>
  <autoFilter ref="A5:J119"/>
  <mergeCells count="20">
    <mergeCell ref="A1:J1"/>
    <mergeCell ref="A3:A4"/>
    <mergeCell ref="B3:B4"/>
    <mergeCell ref="C3:C4"/>
    <mergeCell ref="D3:E3"/>
    <mergeCell ref="J3:J4"/>
    <mergeCell ref="A2:J2"/>
    <mergeCell ref="H3:I3"/>
    <mergeCell ref="F3:G3"/>
    <mergeCell ref="G80:G81"/>
    <mergeCell ref="A102:A105"/>
    <mergeCell ref="C101:C105"/>
    <mergeCell ref="D101:D105"/>
    <mergeCell ref="F101:F105"/>
    <mergeCell ref="G101:G105"/>
    <mergeCell ref="E101:E105"/>
    <mergeCell ref="C80:C81"/>
    <mergeCell ref="D80:D81"/>
    <mergeCell ref="E80:E81"/>
    <mergeCell ref="F80:F81"/>
  </mergeCells>
  <hyperlinks>
    <hyperlink ref="B32" location="_ftn20" display="_ftn20"/>
    <hyperlink ref="B33" location="_ftn21" display="_ftn21"/>
    <hyperlink ref="B55" location="_ftn22" display="_ftn22"/>
    <hyperlink ref="B82" location="_ftn23" display="_ftn23"/>
    <hyperlink ref="B83" location="_ftn24" display="_ftn24"/>
  </hyperlinks>
  <pageMargins left="0.7" right="0.7" top="0.6" bottom="0.75" header="0.3" footer="0.3"/>
  <pageSetup paperSize="9" scale="83"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6"/>
  <sheetViews>
    <sheetView topLeftCell="A31" zoomScale="70" zoomScaleNormal="70" workbookViewId="0">
      <selection activeCell="B37" sqref="B37:G37"/>
    </sheetView>
  </sheetViews>
  <sheetFormatPr defaultRowHeight="15.05" x14ac:dyDescent="0.3"/>
  <cols>
    <col min="2" max="2" width="29" customWidth="1"/>
    <col min="5" max="5" width="12.88671875" customWidth="1"/>
    <col min="6" max="6" width="11.88671875" customWidth="1"/>
    <col min="7" max="7" width="13" customWidth="1"/>
    <col min="8" max="8" width="9.88671875" customWidth="1"/>
    <col min="9" max="9" width="12.5546875" customWidth="1"/>
    <col min="10" max="10" width="11.6640625" customWidth="1"/>
    <col min="11" max="11" width="13.109375" customWidth="1"/>
  </cols>
  <sheetData>
    <row r="1" spans="1:12" ht="43.85" customHeight="1" x14ac:dyDescent="0.3">
      <c r="A1" s="240" t="s">
        <v>382</v>
      </c>
      <c r="B1" s="241"/>
      <c r="C1" s="241"/>
      <c r="D1" s="241"/>
      <c r="E1" s="241"/>
      <c r="F1" s="241"/>
      <c r="G1" s="241"/>
      <c r="H1" s="241"/>
      <c r="I1" s="241"/>
      <c r="J1" s="241"/>
      <c r="K1" s="241"/>
      <c r="L1" s="70" t="s">
        <v>190</v>
      </c>
    </row>
    <row r="2" spans="1:12" ht="24.25" customHeight="1" x14ac:dyDescent="0.3">
      <c r="A2" s="259" t="s">
        <v>355</v>
      </c>
      <c r="B2" s="259"/>
      <c r="C2" s="259"/>
      <c r="D2" s="259"/>
      <c r="E2" s="259"/>
      <c r="F2" s="259"/>
      <c r="G2" s="259"/>
      <c r="H2" s="259"/>
      <c r="I2" s="259"/>
      <c r="J2" s="259"/>
      <c r="K2" s="259"/>
    </row>
    <row r="3" spans="1:12" ht="30.8" customHeight="1" x14ac:dyDescent="0.3">
      <c r="A3" s="242" t="s">
        <v>21</v>
      </c>
      <c r="B3" s="242" t="s">
        <v>191</v>
      </c>
      <c r="C3" s="242" t="s">
        <v>160</v>
      </c>
      <c r="D3" s="242" t="s">
        <v>161</v>
      </c>
      <c r="E3" s="243" t="s">
        <v>163</v>
      </c>
      <c r="F3" s="244" t="s">
        <v>192</v>
      </c>
      <c r="G3" s="242" t="s">
        <v>193</v>
      </c>
      <c r="H3" s="242"/>
      <c r="I3" s="244" t="s">
        <v>194</v>
      </c>
      <c r="J3" s="244"/>
      <c r="K3" s="244"/>
    </row>
    <row r="4" spans="1:12" ht="30.15" x14ac:dyDescent="0.3">
      <c r="A4" s="242"/>
      <c r="B4" s="242"/>
      <c r="C4" s="242"/>
      <c r="D4" s="242"/>
      <c r="E4" s="243"/>
      <c r="F4" s="244"/>
      <c r="G4" s="41" t="s">
        <v>27</v>
      </c>
      <c r="H4" s="41" t="s">
        <v>28</v>
      </c>
      <c r="I4" s="42" t="s">
        <v>27</v>
      </c>
      <c r="J4" s="42" t="s">
        <v>195</v>
      </c>
      <c r="K4" s="71" t="s">
        <v>29</v>
      </c>
    </row>
    <row r="5" spans="1:12" x14ac:dyDescent="0.3">
      <c r="A5" s="44">
        <v>1</v>
      </c>
      <c r="B5" s="45" t="s">
        <v>196</v>
      </c>
      <c r="C5" s="44" t="s">
        <v>168</v>
      </c>
      <c r="D5" s="44">
        <v>96</v>
      </c>
      <c r="E5" s="205">
        <v>2300000</v>
      </c>
      <c r="F5" s="46">
        <f>ROUND(E5/(D5*26),0)</f>
        <v>921</v>
      </c>
      <c r="G5" s="72">
        <v>5149</v>
      </c>
      <c r="H5" s="48"/>
      <c r="I5" s="73">
        <f>G5*F5</f>
        <v>4742229</v>
      </c>
      <c r="J5" s="73">
        <f>H5*F5</f>
        <v>0</v>
      </c>
      <c r="K5" s="73">
        <f>J5+I5</f>
        <v>4742229</v>
      </c>
    </row>
    <row r="6" spans="1:12" x14ac:dyDescent="0.3">
      <c r="A6" s="51">
        <v>2</v>
      </c>
      <c r="B6" s="52" t="s">
        <v>197</v>
      </c>
      <c r="C6" s="51" t="s">
        <v>168</v>
      </c>
      <c r="D6" s="51">
        <v>96</v>
      </c>
      <c r="E6" s="205">
        <v>800000</v>
      </c>
      <c r="F6" s="53">
        <f t="shared" ref="F6:F31" si="0">ROUND(E6/(D6*26),0)</f>
        <v>321</v>
      </c>
      <c r="G6" s="57">
        <v>5149</v>
      </c>
      <c r="H6" s="55"/>
      <c r="I6" s="74">
        <f t="shared" ref="I6:I31" si="1">G6*F6</f>
        <v>1652829</v>
      </c>
      <c r="J6" s="74">
        <f t="shared" ref="J6:J31" si="2">H6*F6</f>
        <v>0</v>
      </c>
      <c r="K6" s="74">
        <f t="shared" ref="K6:K33" si="3">J6+I6</f>
        <v>1652829</v>
      </c>
    </row>
    <row r="7" spans="1:12" x14ac:dyDescent="0.3">
      <c r="A7" s="51">
        <v>3</v>
      </c>
      <c r="B7" s="52" t="s">
        <v>198</v>
      </c>
      <c r="C7" s="51" t="s">
        <v>168</v>
      </c>
      <c r="D7" s="51">
        <v>96</v>
      </c>
      <c r="E7" s="205">
        <v>735000</v>
      </c>
      <c r="F7" s="53">
        <f t="shared" si="0"/>
        <v>294</v>
      </c>
      <c r="G7" s="57">
        <v>7724</v>
      </c>
      <c r="H7" s="55"/>
      <c r="I7" s="74">
        <f t="shared" si="1"/>
        <v>2270856</v>
      </c>
      <c r="J7" s="74">
        <f t="shared" si="2"/>
        <v>0</v>
      </c>
      <c r="K7" s="74">
        <f t="shared" si="3"/>
        <v>2270856</v>
      </c>
    </row>
    <row r="8" spans="1:12" x14ac:dyDescent="0.3">
      <c r="A8" s="51">
        <v>4</v>
      </c>
      <c r="B8" s="52" t="s">
        <v>199</v>
      </c>
      <c r="C8" s="51" t="s">
        <v>168</v>
      </c>
      <c r="D8" s="51">
        <v>96</v>
      </c>
      <c r="E8" s="205">
        <v>340000</v>
      </c>
      <c r="F8" s="53">
        <f t="shared" si="0"/>
        <v>136</v>
      </c>
      <c r="G8" s="57">
        <v>7724</v>
      </c>
      <c r="H8" s="55"/>
      <c r="I8" s="74">
        <f t="shared" si="1"/>
        <v>1050464</v>
      </c>
      <c r="J8" s="74">
        <f t="shared" si="2"/>
        <v>0</v>
      </c>
      <c r="K8" s="74">
        <f t="shared" si="3"/>
        <v>1050464</v>
      </c>
    </row>
    <row r="9" spans="1:12" x14ac:dyDescent="0.3">
      <c r="A9" s="51">
        <v>5</v>
      </c>
      <c r="B9" s="52" t="s">
        <v>200</v>
      </c>
      <c r="C9" s="51" t="s">
        <v>168</v>
      </c>
      <c r="D9" s="51">
        <v>12</v>
      </c>
      <c r="E9" s="205">
        <v>120000</v>
      </c>
      <c r="F9" s="53">
        <f t="shared" si="0"/>
        <v>385</v>
      </c>
      <c r="G9" s="57">
        <v>7724</v>
      </c>
      <c r="H9" s="55"/>
      <c r="I9" s="74">
        <f t="shared" si="1"/>
        <v>2973740</v>
      </c>
      <c r="J9" s="74">
        <f t="shared" si="2"/>
        <v>0</v>
      </c>
      <c r="K9" s="74">
        <f t="shared" si="3"/>
        <v>2973740</v>
      </c>
    </row>
    <row r="10" spans="1:12" x14ac:dyDescent="0.3">
      <c r="A10" s="51">
        <v>6</v>
      </c>
      <c r="B10" s="52" t="s">
        <v>201</v>
      </c>
      <c r="C10" s="51" t="s">
        <v>168</v>
      </c>
      <c r="D10" s="51">
        <v>12</v>
      </c>
      <c r="E10" s="205">
        <v>1270000</v>
      </c>
      <c r="F10" s="53">
        <f t="shared" si="0"/>
        <v>4071</v>
      </c>
      <c r="G10" s="54">
        <v>3.13</v>
      </c>
      <c r="H10" s="55"/>
      <c r="I10" s="74">
        <f t="shared" si="1"/>
        <v>12742.23</v>
      </c>
      <c r="J10" s="74">
        <f t="shared" si="2"/>
        <v>0</v>
      </c>
      <c r="K10" s="74">
        <f t="shared" si="3"/>
        <v>12742.23</v>
      </c>
    </row>
    <row r="11" spans="1:12" x14ac:dyDescent="0.3">
      <c r="A11" s="51">
        <v>7</v>
      </c>
      <c r="B11" s="52" t="s">
        <v>202</v>
      </c>
      <c r="C11" s="51" t="s">
        <v>168</v>
      </c>
      <c r="D11" s="51">
        <v>12</v>
      </c>
      <c r="E11" s="205">
        <v>2800000</v>
      </c>
      <c r="F11" s="53">
        <f t="shared" si="0"/>
        <v>8974</v>
      </c>
      <c r="G11" s="54">
        <v>3.13</v>
      </c>
      <c r="H11" s="55"/>
      <c r="I11" s="74">
        <f t="shared" si="1"/>
        <v>28088.62</v>
      </c>
      <c r="J11" s="74">
        <f t="shared" si="2"/>
        <v>0</v>
      </c>
      <c r="K11" s="74">
        <f t="shared" si="3"/>
        <v>28088.62</v>
      </c>
    </row>
    <row r="12" spans="1:12" x14ac:dyDescent="0.3">
      <c r="A12" s="51">
        <v>8</v>
      </c>
      <c r="B12" s="52" t="s">
        <v>203</v>
      </c>
      <c r="C12" s="51" t="s">
        <v>168</v>
      </c>
      <c r="D12" s="51">
        <v>60</v>
      </c>
      <c r="E12" s="205">
        <v>550000</v>
      </c>
      <c r="F12" s="53">
        <f t="shared" si="0"/>
        <v>353</v>
      </c>
      <c r="G12" s="212">
        <v>1287</v>
      </c>
      <c r="H12" s="55"/>
      <c r="I12" s="74">
        <f t="shared" si="1"/>
        <v>454311</v>
      </c>
      <c r="J12" s="74">
        <f t="shared" si="2"/>
        <v>0</v>
      </c>
      <c r="K12" s="74">
        <f t="shared" si="3"/>
        <v>454311</v>
      </c>
    </row>
    <row r="13" spans="1:12" x14ac:dyDescent="0.3">
      <c r="A13" s="51">
        <v>9</v>
      </c>
      <c r="B13" s="52" t="s">
        <v>204</v>
      </c>
      <c r="C13" s="51" t="s">
        <v>168</v>
      </c>
      <c r="D13" s="51">
        <v>60</v>
      </c>
      <c r="E13" s="205">
        <v>2300000</v>
      </c>
      <c r="F13" s="53">
        <f t="shared" si="0"/>
        <v>1474</v>
      </c>
      <c r="G13" s="57">
        <v>2146</v>
      </c>
      <c r="H13" s="55"/>
      <c r="I13" s="74">
        <f t="shared" si="1"/>
        <v>3163204</v>
      </c>
      <c r="J13" s="74">
        <f t="shared" si="2"/>
        <v>0</v>
      </c>
      <c r="K13" s="74">
        <f t="shared" si="3"/>
        <v>3163204</v>
      </c>
    </row>
    <row r="14" spans="1:12" x14ac:dyDescent="0.3">
      <c r="A14" s="51">
        <v>10</v>
      </c>
      <c r="B14" s="52" t="s">
        <v>205</v>
      </c>
      <c r="C14" s="51" t="s">
        <v>168</v>
      </c>
      <c r="D14" s="51">
        <v>60</v>
      </c>
      <c r="E14" s="205">
        <v>60000</v>
      </c>
      <c r="F14" s="53">
        <f t="shared" si="0"/>
        <v>38</v>
      </c>
      <c r="G14" s="57">
        <v>2146</v>
      </c>
      <c r="H14" s="55"/>
      <c r="I14" s="74">
        <f t="shared" si="1"/>
        <v>81548</v>
      </c>
      <c r="J14" s="74">
        <f t="shared" si="2"/>
        <v>0</v>
      </c>
      <c r="K14" s="74">
        <f t="shared" si="3"/>
        <v>81548</v>
      </c>
    </row>
    <row r="15" spans="1:12" x14ac:dyDescent="0.3">
      <c r="A15" s="51">
        <v>11</v>
      </c>
      <c r="B15" s="52" t="s">
        <v>206</v>
      </c>
      <c r="C15" s="51" t="s">
        <v>168</v>
      </c>
      <c r="D15" s="51">
        <v>60</v>
      </c>
      <c r="E15" s="205">
        <v>70500</v>
      </c>
      <c r="F15" s="53">
        <f t="shared" si="0"/>
        <v>45</v>
      </c>
      <c r="G15" s="57">
        <v>7724</v>
      </c>
      <c r="H15" s="55"/>
      <c r="I15" s="74">
        <f t="shared" si="1"/>
        <v>347580</v>
      </c>
      <c r="J15" s="74">
        <f t="shared" si="2"/>
        <v>0</v>
      </c>
      <c r="K15" s="74">
        <f t="shared" si="3"/>
        <v>347580</v>
      </c>
    </row>
    <row r="16" spans="1:12" x14ac:dyDescent="0.3">
      <c r="A16" s="51">
        <v>12</v>
      </c>
      <c r="B16" s="52" t="s">
        <v>207</v>
      </c>
      <c r="C16" s="51" t="s">
        <v>168</v>
      </c>
      <c r="D16" s="51">
        <v>36</v>
      </c>
      <c r="E16" s="205">
        <v>80000</v>
      </c>
      <c r="F16" s="53">
        <f t="shared" si="0"/>
        <v>85</v>
      </c>
      <c r="G16" s="55"/>
      <c r="H16" s="54">
        <v>475</v>
      </c>
      <c r="I16" s="74">
        <f t="shared" si="1"/>
        <v>0</v>
      </c>
      <c r="J16" s="74">
        <f t="shared" si="2"/>
        <v>40375</v>
      </c>
      <c r="K16" s="74">
        <f t="shared" si="3"/>
        <v>40375</v>
      </c>
    </row>
    <row r="17" spans="1:11" x14ac:dyDescent="0.3">
      <c r="A17" s="51">
        <v>13</v>
      </c>
      <c r="B17" s="52" t="s">
        <v>208</v>
      </c>
      <c r="C17" s="51" t="s">
        <v>176</v>
      </c>
      <c r="D17" s="51">
        <v>12</v>
      </c>
      <c r="E17" s="205">
        <v>110000</v>
      </c>
      <c r="F17" s="53">
        <f t="shared" si="0"/>
        <v>353</v>
      </c>
      <c r="G17" s="55"/>
      <c r="H17" s="54">
        <v>237.5</v>
      </c>
      <c r="I17" s="74">
        <f t="shared" si="1"/>
        <v>0</v>
      </c>
      <c r="J17" s="74">
        <f t="shared" si="2"/>
        <v>83837.5</v>
      </c>
      <c r="K17" s="74">
        <f t="shared" si="3"/>
        <v>83837.5</v>
      </c>
    </row>
    <row r="18" spans="1:11" x14ac:dyDescent="0.3">
      <c r="A18" s="51">
        <v>14</v>
      </c>
      <c r="B18" s="52" t="s">
        <v>209</v>
      </c>
      <c r="C18" s="51" t="s">
        <v>176</v>
      </c>
      <c r="D18" s="51">
        <v>12</v>
      </c>
      <c r="E18" s="205">
        <v>100000</v>
      </c>
      <c r="F18" s="53">
        <f t="shared" si="0"/>
        <v>321</v>
      </c>
      <c r="G18" s="55"/>
      <c r="H18" s="54">
        <v>475</v>
      </c>
      <c r="I18" s="74">
        <f t="shared" si="1"/>
        <v>0</v>
      </c>
      <c r="J18" s="74">
        <f t="shared" si="2"/>
        <v>152475</v>
      </c>
      <c r="K18" s="74">
        <f t="shared" si="3"/>
        <v>152475</v>
      </c>
    </row>
    <row r="19" spans="1:11" x14ac:dyDescent="0.3">
      <c r="A19" s="51">
        <v>15</v>
      </c>
      <c r="B19" s="52" t="s">
        <v>210</v>
      </c>
      <c r="C19" s="51" t="s">
        <v>168</v>
      </c>
      <c r="D19" s="51">
        <v>24</v>
      </c>
      <c r="E19" s="205">
        <v>50000</v>
      </c>
      <c r="F19" s="53">
        <f t="shared" si="0"/>
        <v>80</v>
      </c>
      <c r="G19" s="57">
        <v>2146</v>
      </c>
      <c r="H19" s="55"/>
      <c r="I19" s="74">
        <f t="shared" si="1"/>
        <v>171680</v>
      </c>
      <c r="J19" s="74">
        <f t="shared" si="2"/>
        <v>0</v>
      </c>
      <c r="K19" s="74">
        <f t="shared" si="3"/>
        <v>171680</v>
      </c>
    </row>
    <row r="20" spans="1:11" x14ac:dyDescent="0.3">
      <c r="A20" s="51">
        <v>16</v>
      </c>
      <c r="B20" s="52" t="s">
        <v>211</v>
      </c>
      <c r="C20" s="51" t="s">
        <v>168</v>
      </c>
      <c r="D20" s="51">
        <v>36</v>
      </c>
      <c r="E20" s="205">
        <v>6400000</v>
      </c>
      <c r="F20" s="53">
        <f t="shared" si="0"/>
        <v>6838</v>
      </c>
      <c r="G20" s="57">
        <v>2146</v>
      </c>
      <c r="H20" s="55"/>
      <c r="I20" s="74">
        <f t="shared" si="1"/>
        <v>14674348</v>
      </c>
      <c r="J20" s="74">
        <f t="shared" si="2"/>
        <v>0</v>
      </c>
      <c r="K20" s="74">
        <f t="shared" si="3"/>
        <v>14674348</v>
      </c>
    </row>
    <row r="21" spans="1:11" x14ac:dyDescent="0.3">
      <c r="A21" s="51">
        <v>17</v>
      </c>
      <c r="B21" s="52" t="s">
        <v>212</v>
      </c>
      <c r="C21" s="51" t="s">
        <v>168</v>
      </c>
      <c r="D21" s="51">
        <v>36</v>
      </c>
      <c r="E21" s="205">
        <v>965000</v>
      </c>
      <c r="F21" s="53">
        <f t="shared" si="0"/>
        <v>1031</v>
      </c>
      <c r="G21" s="57">
        <v>7724</v>
      </c>
      <c r="H21" s="55"/>
      <c r="I21" s="74">
        <f t="shared" si="1"/>
        <v>7963444</v>
      </c>
      <c r="J21" s="74">
        <f t="shared" si="2"/>
        <v>0</v>
      </c>
      <c r="K21" s="74">
        <f t="shared" si="3"/>
        <v>7963444</v>
      </c>
    </row>
    <row r="22" spans="1:11" x14ac:dyDescent="0.3">
      <c r="A22" s="51">
        <v>18</v>
      </c>
      <c r="B22" s="52" t="s">
        <v>213</v>
      </c>
      <c r="C22" s="51" t="s">
        <v>168</v>
      </c>
      <c r="D22" s="51">
        <v>60</v>
      </c>
      <c r="E22" s="205">
        <v>5900000</v>
      </c>
      <c r="F22" s="53">
        <f t="shared" si="0"/>
        <v>3782</v>
      </c>
      <c r="G22" s="54">
        <v>715.33</v>
      </c>
      <c r="H22" s="55"/>
      <c r="I22" s="74">
        <f t="shared" si="1"/>
        <v>2705378.06</v>
      </c>
      <c r="J22" s="74">
        <f t="shared" si="2"/>
        <v>0</v>
      </c>
      <c r="K22" s="74">
        <f t="shared" si="3"/>
        <v>2705378.06</v>
      </c>
    </row>
    <row r="23" spans="1:11" x14ac:dyDescent="0.3">
      <c r="A23" s="51">
        <v>19</v>
      </c>
      <c r="B23" s="52" t="s">
        <v>214</v>
      </c>
      <c r="C23" s="51" t="s">
        <v>168</v>
      </c>
      <c r="D23" s="51">
        <v>60</v>
      </c>
      <c r="E23" s="205">
        <v>1460000</v>
      </c>
      <c r="F23" s="53">
        <f t="shared" si="0"/>
        <v>936</v>
      </c>
      <c r="G23" s="54">
        <v>429</v>
      </c>
      <c r="H23" s="55"/>
      <c r="I23" s="74">
        <f t="shared" si="1"/>
        <v>401544</v>
      </c>
      <c r="J23" s="74">
        <f t="shared" si="2"/>
        <v>0</v>
      </c>
      <c r="K23" s="74">
        <f t="shared" si="3"/>
        <v>401544</v>
      </c>
    </row>
    <row r="24" spans="1:11" x14ac:dyDescent="0.3">
      <c r="A24" s="51">
        <v>20</v>
      </c>
      <c r="B24" s="52" t="s">
        <v>215</v>
      </c>
      <c r="C24" s="51" t="s">
        <v>168</v>
      </c>
      <c r="D24" s="51">
        <v>60</v>
      </c>
      <c r="E24" s="205">
        <v>280000</v>
      </c>
      <c r="F24" s="53">
        <f t="shared" si="0"/>
        <v>179</v>
      </c>
      <c r="G24" s="57">
        <v>2146</v>
      </c>
      <c r="H24" s="55"/>
      <c r="I24" s="74">
        <f t="shared" si="1"/>
        <v>384134</v>
      </c>
      <c r="J24" s="74">
        <f t="shared" si="2"/>
        <v>0</v>
      </c>
      <c r="K24" s="74">
        <f t="shared" si="3"/>
        <v>384134</v>
      </c>
    </row>
    <row r="25" spans="1:11" x14ac:dyDescent="0.3">
      <c r="A25" s="51">
        <v>21</v>
      </c>
      <c r="B25" s="52" t="s">
        <v>216</v>
      </c>
      <c r="C25" s="51" t="s">
        <v>168</v>
      </c>
      <c r="D25" s="51">
        <v>60</v>
      </c>
      <c r="E25" s="205">
        <v>750000</v>
      </c>
      <c r="F25" s="53">
        <f t="shared" si="0"/>
        <v>481</v>
      </c>
      <c r="G25" s="212">
        <v>1073</v>
      </c>
      <c r="H25" s="55"/>
      <c r="I25" s="74">
        <f t="shared" si="1"/>
        <v>516113</v>
      </c>
      <c r="J25" s="74">
        <f t="shared" si="2"/>
        <v>0</v>
      </c>
      <c r="K25" s="74">
        <f t="shared" si="3"/>
        <v>516113</v>
      </c>
    </row>
    <row r="26" spans="1:11" ht="15.75" x14ac:dyDescent="0.3">
      <c r="A26" s="51">
        <v>22</v>
      </c>
      <c r="B26" s="52" t="s">
        <v>217</v>
      </c>
      <c r="C26" s="51" t="s">
        <v>168</v>
      </c>
      <c r="D26" s="51">
        <v>60</v>
      </c>
      <c r="E26" s="206">
        <v>6450000</v>
      </c>
      <c r="F26" s="53">
        <f t="shared" si="0"/>
        <v>4135</v>
      </c>
      <c r="G26" s="55"/>
      <c r="H26" s="54">
        <v>237.5</v>
      </c>
      <c r="I26" s="74">
        <f t="shared" si="1"/>
        <v>0</v>
      </c>
      <c r="J26" s="74">
        <f t="shared" si="2"/>
        <v>982062.5</v>
      </c>
      <c r="K26" s="74">
        <f t="shared" si="3"/>
        <v>982062.5</v>
      </c>
    </row>
    <row r="27" spans="1:11" ht="15.75" x14ac:dyDescent="0.3">
      <c r="A27" s="51">
        <v>23</v>
      </c>
      <c r="B27" s="52" t="s">
        <v>218</v>
      </c>
      <c r="C27" s="51" t="s">
        <v>168</v>
      </c>
      <c r="D27" s="51">
        <v>60</v>
      </c>
      <c r="E27" s="206">
        <v>6500000</v>
      </c>
      <c r="F27" s="53">
        <f t="shared" si="0"/>
        <v>4167</v>
      </c>
      <c r="G27" s="55"/>
      <c r="H27" s="54">
        <v>237.5</v>
      </c>
      <c r="I27" s="74">
        <f t="shared" si="1"/>
        <v>0</v>
      </c>
      <c r="J27" s="74">
        <f t="shared" si="2"/>
        <v>989662.5</v>
      </c>
      <c r="K27" s="74">
        <f t="shared" si="3"/>
        <v>989662.5</v>
      </c>
    </row>
    <row r="28" spans="1:11" x14ac:dyDescent="0.3">
      <c r="A28" s="51">
        <v>24</v>
      </c>
      <c r="B28" s="52" t="s">
        <v>219</v>
      </c>
      <c r="C28" s="51" t="s">
        <v>168</v>
      </c>
      <c r="D28" s="51">
        <v>60</v>
      </c>
      <c r="E28" s="205">
        <v>182000</v>
      </c>
      <c r="F28" s="53">
        <f t="shared" si="0"/>
        <v>117</v>
      </c>
      <c r="G28" s="55"/>
      <c r="H28" s="54">
        <v>118.75</v>
      </c>
      <c r="I28" s="74">
        <f t="shared" si="1"/>
        <v>0</v>
      </c>
      <c r="J28" s="74">
        <f t="shared" si="2"/>
        <v>13893.75</v>
      </c>
      <c r="K28" s="74">
        <f t="shared" si="3"/>
        <v>13893.75</v>
      </c>
    </row>
    <row r="29" spans="1:11" ht="30.15" x14ac:dyDescent="0.3">
      <c r="A29" s="51">
        <v>25</v>
      </c>
      <c r="B29" s="52" t="s">
        <v>220</v>
      </c>
      <c r="C29" s="51" t="s">
        <v>168</v>
      </c>
      <c r="D29" s="51">
        <v>60</v>
      </c>
      <c r="E29" s="205">
        <v>1350000</v>
      </c>
      <c r="F29" s="53">
        <f t="shared" si="0"/>
        <v>865</v>
      </c>
      <c r="G29" s="55"/>
      <c r="H29" s="54">
        <v>950</v>
      </c>
      <c r="I29" s="74">
        <f t="shared" si="1"/>
        <v>0</v>
      </c>
      <c r="J29" s="74">
        <f t="shared" si="2"/>
        <v>821750</v>
      </c>
      <c r="K29" s="74">
        <f t="shared" si="3"/>
        <v>821750</v>
      </c>
    </row>
    <row r="30" spans="1:11" x14ac:dyDescent="0.3">
      <c r="A30" s="51">
        <v>26</v>
      </c>
      <c r="B30" s="52" t="s">
        <v>221</v>
      </c>
      <c r="C30" s="51" t="s">
        <v>168</v>
      </c>
      <c r="D30" s="51">
        <v>60</v>
      </c>
      <c r="E30" s="205">
        <v>7630000</v>
      </c>
      <c r="F30" s="53">
        <f t="shared" si="0"/>
        <v>4891</v>
      </c>
      <c r="G30" s="55"/>
      <c r="H30" s="54">
        <v>237.5</v>
      </c>
      <c r="I30" s="74">
        <f t="shared" si="1"/>
        <v>0</v>
      </c>
      <c r="J30" s="74">
        <f t="shared" si="2"/>
        <v>1161612.5</v>
      </c>
      <c r="K30" s="74">
        <f t="shared" si="3"/>
        <v>1161612.5</v>
      </c>
    </row>
    <row r="31" spans="1:11" x14ac:dyDescent="0.3">
      <c r="A31" s="51">
        <v>27</v>
      </c>
      <c r="B31" s="52" t="s">
        <v>222</v>
      </c>
      <c r="C31" s="51" t="s">
        <v>176</v>
      </c>
      <c r="D31" s="51">
        <v>36</v>
      </c>
      <c r="E31" s="205">
        <v>90000</v>
      </c>
      <c r="F31" s="53">
        <f t="shared" si="0"/>
        <v>96</v>
      </c>
      <c r="G31" s="57">
        <v>2146</v>
      </c>
      <c r="H31" s="55"/>
      <c r="I31" s="74">
        <f t="shared" si="1"/>
        <v>206016</v>
      </c>
      <c r="J31" s="74">
        <f t="shared" si="2"/>
        <v>0</v>
      </c>
      <c r="K31" s="74">
        <f t="shared" si="3"/>
        <v>206016</v>
      </c>
    </row>
    <row r="32" spans="1:11" x14ac:dyDescent="0.3">
      <c r="A32" s="51">
        <v>28</v>
      </c>
      <c r="B32" s="52" t="s">
        <v>182</v>
      </c>
      <c r="C32" s="51" t="s">
        <v>183</v>
      </c>
      <c r="D32" s="75"/>
      <c r="E32" s="205">
        <v>1771</v>
      </c>
      <c r="F32" s="76"/>
      <c r="G32" s="57">
        <v>19766</v>
      </c>
      <c r="H32" s="55"/>
      <c r="I32" s="74">
        <f>G32*E32</f>
        <v>35005586</v>
      </c>
      <c r="J32" s="74">
        <f>H32*E32</f>
        <v>0</v>
      </c>
      <c r="K32" s="74">
        <f t="shared" si="3"/>
        <v>35005586</v>
      </c>
    </row>
    <row r="33" spans="1:11" ht="30.15" x14ac:dyDescent="0.3">
      <c r="A33" s="58">
        <v>29</v>
      </c>
      <c r="B33" s="59" t="s">
        <v>223</v>
      </c>
      <c r="C33" s="58" t="s">
        <v>224</v>
      </c>
      <c r="D33" s="60"/>
      <c r="E33" s="60"/>
      <c r="F33" s="60"/>
      <c r="G33" s="77"/>
      <c r="H33" s="77"/>
      <c r="I33" s="78">
        <f>ROUND(SUM(I5:I32)*5/100,0)</f>
        <v>3940292</v>
      </c>
      <c r="J33" s="78">
        <f>ROUND(SUM(J5:J32)*5/100,0)</f>
        <v>212283</v>
      </c>
      <c r="K33" s="79">
        <f t="shared" si="3"/>
        <v>4152575</v>
      </c>
    </row>
    <row r="34" spans="1:11" ht="15.75" x14ac:dyDescent="0.3">
      <c r="A34" s="67"/>
      <c r="B34" s="41" t="s">
        <v>184</v>
      </c>
      <c r="C34" s="67"/>
      <c r="D34" s="67"/>
      <c r="E34" s="67"/>
      <c r="F34" s="67"/>
      <c r="G34" s="67"/>
      <c r="H34" s="67"/>
      <c r="I34" s="80">
        <f>SUM(I5:I33)</f>
        <v>82746126.909999996</v>
      </c>
      <c r="J34" s="80">
        <f t="shared" ref="J34:K34" si="4">SUM(J5:J33)</f>
        <v>4457951.75</v>
      </c>
      <c r="K34" s="80">
        <f t="shared" si="4"/>
        <v>87204078.659999996</v>
      </c>
    </row>
    <row r="35" spans="1:11" ht="30.15" hidden="1" x14ac:dyDescent="0.3">
      <c r="B35" s="69" t="s">
        <v>185</v>
      </c>
      <c r="C35" s="139"/>
      <c r="D35" s="139"/>
      <c r="E35" s="139"/>
      <c r="F35" s="139"/>
      <c r="G35" s="139"/>
      <c r="H35" s="139"/>
      <c r="I35" s="142">
        <f>ROUND(I34*C45/100,0)</f>
        <v>4890296</v>
      </c>
      <c r="J35" s="142">
        <f>ROUND(J34*D45/100,0)</f>
        <v>713718</v>
      </c>
      <c r="K35" s="142">
        <f>J35+I35</f>
        <v>5604014</v>
      </c>
    </row>
    <row r="36" spans="1:11" hidden="1" x14ac:dyDescent="0.3">
      <c r="B36" s="69" t="s">
        <v>186</v>
      </c>
      <c r="C36" s="139"/>
      <c r="D36" s="139"/>
      <c r="E36" s="139"/>
      <c r="F36" s="139"/>
      <c r="G36" s="139"/>
      <c r="H36" s="139"/>
      <c r="I36" s="143">
        <f>I34-I35</f>
        <v>77855830.909999996</v>
      </c>
      <c r="J36" s="143">
        <f t="shared" ref="J36:K36" si="5">J34-J35</f>
        <v>3744233.75</v>
      </c>
      <c r="K36" s="143">
        <f t="shared" si="5"/>
        <v>81600064.659999996</v>
      </c>
    </row>
    <row r="37" spans="1:11" ht="81.849999999999994" customHeight="1" x14ac:dyDescent="0.3">
      <c r="B37" s="246" t="s">
        <v>383</v>
      </c>
      <c r="C37" s="247"/>
      <c r="D37" s="247"/>
      <c r="E37" s="247"/>
      <c r="F37" s="247"/>
      <c r="G37" s="247"/>
      <c r="H37" s="139"/>
      <c r="I37" s="139"/>
      <c r="J37" s="139"/>
      <c r="K37" s="139"/>
    </row>
    <row r="38" spans="1:11" x14ac:dyDescent="0.3">
      <c r="B38" s="239" t="s">
        <v>187</v>
      </c>
      <c r="C38" s="239" t="s">
        <v>188</v>
      </c>
      <c r="D38" s="239"/>
      <c r="E38" s="245" t="s">
        <v>166</v>
      </c>
      <c r="F38" s="245"/>
      <c r="G38" s="245"/>
      <c r="H38" s="139"/>
      <c r="I38" s="139"/>
      <c r="J38" s="139"/>
      <c r="K38" s="139"/>
    </row>
    <row r="39" spans="1:11" ht="30.15" x14ac:dyDescent="0.3">
      <c r="B39" s="239"/>
      <c r="C39" s="150" t="s">
        <v>27</v>
      </c>
      <c r="D39" s="150" t="s">
        <v>28</v>
      </c>
      <c r="E39" s="151" t="s">
        <v>27</v>
      </c>
      <c r="F39" s="151" t="s">
        <v>28</v>
      </c>
      <c r="G39" s="152" t="s">
        <v>29</v>
      </c>
      <c r="H39" s="139"/>
      <c r="I39" s="139"/>
      <c r="J39" s="139"/>
      <c r="K39" s="139"/>
    </row>
    <row r="40" spans="1:11" ht="60.25" x14ac:dyDescent="0.3">
      <c r="B40" s="150" t="s">
        <v>189</v>
      </c>
      <c r="C40" s="153">
        <v>100</v>
      </c>
      <c r="D40" s="153">
        <v>100</v>
      </c>
      <c r="E40" s="160">
        <f>I34</f>
        <v>82746126.909999996</v>
      </c>
      <c r="F40" s="160">
        <f>J34</f>
        <v>4457951.75</v>
      </c>
      <c r="G40" s="161">
        <f>K34</f>
        <v>87204078.659999996</v>
      </c>
      <c r="H40" s="139"/>
      <c r="I40" s="139"/>
      <c r="J40" s="139"/>
      <c r="K40" s="139"/>
    </row>
    <row r="41" spans="1:11" ht="15.75" x14ac:dyDescent="0.3">
      <c r="B41" s="155" t="s">
        <v>30</v>
      </c>
      <c r="C41" s="156">
        <v>3.39</v>
      </c>
      <c r="D41" s="156">
        <v>16.8</v>
      </c>
      <c r="E41" s="157">
        <f>C41*$E$40/100</f>
        <v>2805093.7022489998</v>
      </c>
      <c r="F41" s="157">
        <f>D41*$F$40/100</f>
        <v>748935.89400000009</v>
      </c>
      <c r="G41" s="162">
        <f>ROUND(SUM(E41:F41),0)</f>
        <v>3554030</v>
      </c>
      <c r="H41" s="139"/>
      <c r="I41" s="139"/>
      <c r="J41" s="139"/>
      <c r="K41" s="139"/>
    </row>
    <row r="42" spans="1:11" ht="15.75" x14ac:dyDescent="0.3">
      <c r="B42" s="155" t="s">
        <v>48</v>
      </c>
      <c r="C42" s="156">
        <v>4.5199999999999996</v>
      </c>
      <c r="D42" s="159"/>
      <c r="E42" s="157">
        <f t="shared" ref="E42:E46" si="6">C42*$E$40/100</f>
        <v>3740124.9363319995</v>
      </c>
      <c r="F42" s="157">
        <f t="shared" ref="F42:F46" si="7">D42*$F$40/100</f>
        <v>0</v>
      </c>
      <c r="G42" s="162">
        <f t="shared" ref="G42:G46" si="8">SUM(E42:F42)</f>
        <v>3740124.9363319995</v>
      </c>
      <c r="H42" s="139"/>
      <c r="I42" s="139"/>
      <c r="J42" s="139"/>
      <c r="K42" s="139"/>
    </row>
    <row r="43" spans="1:11" ht="15.75" x14ac:dyDescent="0.3">
      <c r="B43" s="155" t="s">
        <v>67</v>
      </c>
      <c r="C43" s="156">
        <v>25.33</v>
      </c>
      <c r="D43" s="156">
        <v>10.5</v>
      </c>
      <c r="E43" s="157">
        <f t="shared" si="6"/>
        <v>20959593.946302999</v>
      </c>
      <c r="F43" s="157">
        <f t="shared" si="7"/>
        <v>468084.93375000003</v>
      </c>
      <c r="G43" s="162">
        <f t="shared" si="8"/>
        <v>21427678.880052999</v>
      </c>
      <c r="H43" s="139"/>
      <c r="I43" s="139"/>
      <c r="J43" s="139"/>
      <c r="K43" s="139"/>
    </row>
    <row r="44" spans="1:11" ht="15.75" x14ac:dyDescent="0.3">
      <c r="B44" s="155" t="s">
        <v>90</v>
      </c>
      <c r="C44" s="156">
        <v>53.81</v>
      </c>
      <c r="D44" s="156">
        <v>40.94</v>
      </c>
      <c r="E44" s="157">
        <f t="shared" si="6"/>
        <v>44525690.890270993</v>
      </c>
      <c r="F44" s="157">
        <f t="shared" si="7"/>
        <v>1825085.4464499997</v>
      </c>
      <c r="G44" s="162">
        <f t="shared" si="8"/>
        <v>46350776.336720996</v>
      </c>
      <c r="H44" s="139"/>
      <c r="I44" s="139"/>
      <c r="J44" s="139"/>
      <c r="K44" s="139"/>
    </row>
    <row r="45" spans="1:11" ht="15.75" x14ac:dyDescent="0.3">
      <c r="B45" s="155" t="s">
        <v>119</v>
      </c>
      <c r="C45" s="156">
        <v>5.91</v>
      </c>
      <c r="D45" s="156">
        <v>16.010000000000002</v>
      </c>
      <c r="E45" s="157">
        <f t="shared" si="6"/>
        <v>4890296.100381</v>
      </c>
      <c r="F45" s="157">
        <f t="shared" si="7"/>
        <v>713718.07517500012</v>
      </c>
      <c r="G45" s="162">
        <f t="shared" si="8"/>
        <v>5604014.1755560003</v>
      </c>
      <c r="H45" s="139" t="s">
        <v>352</v>
      </c>
      <c r="I45" s="139"/>
      <c r="J45" s="139"/>
      <c r="K45" s="139"/>
    </row>
    <row r="46" spans="1:11" ht="15.75" x14ac:dyDescent="0.3">
      <c r="B46" s="155" t="s">
        <v>144</v>
      </c>
      <c r="C46" s="156">
        <v>7.04</v>
      </c>
      <c r="D46" s="156">
        <v>15.75</v>
      </c>
      <c r="E46" s="157">
        <f t="shared" si="6"/>
        <v>5825327.3344639996</v>
      </c>
      <c r="F46" s="157">
        <f t="shared" si="7"/>
        <v>702127.40062500001</v>
      </c>
      <c r="G46" s="162">
        <f t="shared" si="8"/>
        <v>6527454.7350889994</v>
      </c>
      <c r="H46" s="139"/>
      <c r="I46" s="139"/>
      <c r="J46" s="139"/>
      <c r="K46" s="139"/>
    </row>
  </sheetData>
  <mergeCells count="14">
    <mergeCell ref="B38:B39"/>
    <mergeCell ref="C38:D38"/>
    <mergeCell ref="A1:K1"/>
    <mergeCell ref="A2:K2"/>
    <mergeCell ref="A3:A4"/>
    <mergeCell ref="B3:B4"/>
    <mergeCell ref="C3:C4"/>
    <mergeCell ref="D3:D4"/>
    <mergeCell ref="E3:E4"/>
    <mergeCell ref="F3:F4"/>
    <mergeCell ref="G3:H3"/>
    <mergeCell ref="I3:K3"/>
    <mergeCell ref="E38:G38"/>
    <mergeCell ref="B37:G37"/>
  </mergeCells>
  <printOptions horizontalCentered="1"/>
  <pageMargins left="0.2" right="0.2" top="0.5" bottom="0.25" header="0.3" footer="0.17"/>
  <pageSetup paperSize="9" scale="169"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8"/>
  <sheetViews>
    <sheetView topLeftCell="A22" zoomScale="70" zoomScaleNormal="70" workbookViewId="0">
      <selection activeCell="B29" sqref="B29:B30"/>
    </sheetView>
  </sheetViews>
  <sheetFormatPr defaultRowHeight="15.05" x14ac:dyDescent="0.3"/>
  <cols>
    <col min="2" max="2" width="30.6640625" customWidth="1"/>
    <col min="4" max="4" width="12.5546875" customWidth="1"/>
    <col min="5" max="5" width="14" customWidth="1"/>
    <col min="6" max="6" width="14.77734375" customWidth="1"/>
    <col min="7" max="7" width="15.77734375" customWidth="1"/>
    <col min="8" max="8" width="12.5546875" customWidth="1"/>
    <col min="9" max="9" width="18" customWidth="1"/>
  </cols>
  <sheetData>
    <row r="1" spans="1:10" ht="44.55" customHeight="1" x14ac:dyDescent="0.3">
      <c r="A1" s="240" t="s">
        <v>384</v>
      </c>
      <c r="B1" s="241"/>
      <c r="C1" s="241"/>
      <c r="D1" s="241"/>
      <c r="E1" s="241"/>
      <c r="F1" s="241"/>
      <c r="G1" s="241"/>
      <c r="H1" s="241"/>
      <c r="I1" s="241"/>
      <c r="J1" s="40" t="s">
        <v>225</v>
      </c>
    </row>
    <row r="2" spans="1:10" ht="34.700000000000003" customHeight="1" x14ac:dyDescent="0.3">
      <c r="A2" s="259" t="s">
        <v>356</v>
      </c>
      <c r="B2" s="259"/>
      <c r="C2" s="259"/>
      <c r="D2" s="259"/>
      <c r="E2" s="259"/>
      <c r="F2" s="259"/>
      <c r="G2" s="259"/>
      <c r="H2" s="259"/>
      <c r="I2" s="259"/>
    </row>
    <row r="3" spans="1:10" ht="31.6" customHeight="1" x14ac:dyDescent="0.3">
      <c r="A3" s="242" t="s">
        <v>21</v>
      </c>
      <c r="B3" s="242" t="s">
        <v>226</v>
      </c>
      <c r="C3" s="242" t="s">
        <v>160</v>
      </c>
      <c r="D3" s="242" t="s">
        <v>227</v>
      </c>
      <c r="E3" s="242"/>
      <c r="F3" s="248" t="s">
        <v>228</v>
      </c>
      <c r="G3" s="248" t="s">
        <v>194</v>
      </c>
      <c r="H3" s="248"/>
      <c r="I3" s="248" t="s">
        <v>229</v>
      </c>
    </row>
    <row r="4" spans="1:10" x14ac:dyDescent="0.3">
      <c r="A4" s="242"/>
      <c r="B4" s="242"/>
      <c r="C4" s="242"/>
      <c r="D4" s="41" t="s">
        <v>27</v>
      </c>
      <c r="E4" s="41" t="s">
        <v>28</v>
      </c>
      <c r="F4" s="248"/>
      <c r="G4" s="41" t="s">
        <v>27</v>
      </c>
      <c r="H4" s="41" t="s">
        <v>28</v>
      </c>
      <c r="I4" s="248"/>
    </row>
    <row r="5" spans="1:10" ht="20.149999999999999" customHeight="1" x14ac:dyDescent="0.3">
      <c r="A5" s="44">
        <v>1</v>
      </c>
      <c r="B5" s="45" t="s">
        <v>230</v>
      </c>
      <c r="C5" s="44" t="s">
        <v>168</v>
      </c>
      <c r="D5" s="47">
        <v>47</v>
      </c>
      <c r="E5" s="48"/>
      <c r="F5" s="207">
        <v>5600</v>
      </c>
      <c r="G5" s="81">
        <f>ROUND(F5*D5,0)</f>
        <v>263200</v>
      </c>
      <c r="H5" s="81">
        <f>ROUND(F5*E5,0)</f>
        <v>0</v>
      </c>
      <c r="I5" s="81">
        <f>H5+G5</f>
        <v>263200</v>
      </c>
    </row>
    <row r="6" spans="1:10" ht="20.149999999999999" customHeight="1" x14ac:dyDescent="0.3">
      <c r="A6" s="51">
        <v>2</v>
      </c>
      <c r="B6" s="52" t="s">
        <v>231</v>
      </c>
      <c r="C6" s="51" t="s">
        <v>168</v>
      </c>
      <c r="D6" s="54">
        <v>81</v>
      </c>
      <c r="E6" s="55"/>
      <c r="F6" s="207">
        <v>125000</v>
      </c>
      <c r="G6" s="82">
        <f t="shared" ref="G6:G23" si="0">ROUND(F6*D6,0)</f>
        <v>10125000</v>
      </c>
      <c r="H6" s="82">
        <f t="shared" ref="H6:H23" si="1">ROUND(F6*E6,0)</f>
        <v>0</v>
      </c>
      <c r="I6" s="82">
        <f t="shared" ref="I6:I24" si="2">H6+G6</f>
        <v>10125000</v>
      </c>
    </row>
    <row r="7" spans="1:10" ht="20.149999999999999" customHeight="1" x14ac:dyDescent="0.3">
      <c r="A7" s="51">
        <v>3</v>
      </c>
      <c r="B7" s="52" t="s">
        <v>232</v>
      </c>
      <c r="C7" s="51" t="s">
        <v>176</v>
      </c>
      <c r="D7" s="55"/>
      <c r="E7" s="54">
        <v>45</v>
      </c>
      <c r="F7" s="207">
        <v>9890</v>
      </c>
      <c r="G7" s="82">
        <f t="shared" si="0"/>
        <v>0</v>
      </c>
      <c r="H7" s="82">
        <f t="shared" si="1"/>
        <v>445050</v>
      </c>
      <c r="I7" s="82">
        <f t="shared" si="2"/>
        <v>445050</v>
      </c>
    </row>
    <row r="8" spans="1:10" ht="20.149999999999999" customHeight="1" x14ac:dyDescent="0.3">
      <c r="A8" s="51">
        <v>4</v>
      </c>
      <c r="B8" s="52" t="s">
        <v>233</v>
      </c>
      <c r="C8" s="51" t="s">
        <v>168</v>
      </c>
      <c r="D8" s="54">
        <v>45</v>
      </c>
      <c r="E8" s="55"/>
      <c r="F8" s="207">
        <v>16800</v>
      </c>
      <c r="G8" s="82">
        <f t="shared" si="0"/>
        <v>756000</v>
      </c>
      <c r="H8" s="82">
        <f t="shared" si="1"/>
        <v>0</v>
      </c>
      <c r="I8" s="82">
        <f t="shared" si="2"/>
        <v>756000</v>
      </c>
    </row>
    <row r="9" spans="1:10" ht="20.149999999999999" customHeight="1" x14ac:dyDescent="0.3">
      <c r="A9" s="51">
        <v>5</v>
      </c>
      <c r="B9" s="52" t="s">
        <v>234</v>
      </c>
      <c r="C9" s="51" t="s">
        <v>168</v>
      </c>
      <c r="D9" s="55"/>
      <c r="E9" s="54">
        <v>94</v>
      </c>
      <c r="F9" s="207">
        <v>7500</v>
      </c>
      <c r="G9" s="82">
        <f t="shared" si="0"/>
        <v>0</v>
      </c>
      <c r="H9" s="82">
        <f t="shared" si="1"/>
        <v>705000</v>
      </c>
      <c r="I9" s="82">
        <f t="shared" si="2"/>
        <v>705000</v>
      </c>
    </row>
    <row r="10" spans="1:10" ht="20.149999999999999" customHeight="1" x14ac:dyDescent="0.3">
      <c r="A10" s="51">
        <v>6</v>
      </c>
      <c r="B10" s="52" t="s">
        <v>235</v>
      </c>
      <c r="C10" s="51" t="s">
        <v>236</v>
      </c>
      <c r="D10" s="54">
        <v>2</v>
      </c>
      <c r="E10" s="55"/>
      <c r="F10" s="207">
        <v>3100000</v>
      </c>
      <c r="G10" s="82">
        <f t="shared" si="0"/>
        <v>6200000</v>
      </c>
      <c r="H10" s="82">
        <f t="shared" si="1"/>
        <v>0</v>
      </c>
      <c r="I10" s="82">
        <f t="shared" si="2"/>
        <v>6200000</v>
      </c>
    </row>
    <row r="11" spans="1:10" ht="20.149999999999999" customHeight="1" x14ac:dyDescent="0.3">
      <c r="A11" s="51">
        <v>7</v>
      </c>
      <c r="B11" s="52" t="s">
        <v>237</v>
      </c>
      <c r="C11" s="51" t="s">
        <v>236</v>
      </c>
      <c r="D11" s="54">
        <v>12</v>
      </c>
      <c r="E11" s="55"/>
      <c r="F11" s="207">
        <v>1060000</v>
      </c>
      <c r="G11" s="82">
        <f t="shared" si="0"/>
        <v>12720000</v>
      </c>
      <c r="H11" s="82">
        <f t="shared" si="1"/>
        <v>0</v>
      </c>
      <c r="I11" s="82">
        <f t="shared" si="2"/>
        <v>12720000</v>
      </c>
    </row>
    <row r="12" spans="1:10" ht="20.149999999999999" customHeight="1" x14ac:dyDescent="0.3">
      <c r="A12" s="51">
        <v>8</v>
      </c>
      <c r="B12" s="52" t="s">
        <v>238</v>
      </c>
      <c r="C12" s="51" t="s">
        <v>236</v>
      </c>
      <c r="D12" s="54">
        <v>4</v>
      </c>
      <c r="E12" s="55"/>
      <c r="F12" s="207">
        <v>1920000</v>
      </c>
      <c r="G12" s="82">
        <f t="shared" si="0"/>
        <v>7680000</v>
      </c>
      <c r="H12" s="82">
        <f t="shared" si="1"/>
        <v>0</v>
      </c>
      <c r="I12" s="82">
        <f t="shared" si="2"/>
        <v>7680000</v>
      </c>
    </row>
    <row r="13" spans="1:10" ht="20.149999999999999" customHeight="1" x14ac:dyDescent="0.3">
      <c r="A13" s="51">
        <v>9</v>
      </c>
      <c r="B13" s="52" t="s">
        <v>239</v>
      </c>
      <c r="C13" s="51" t="s">
        <v>236</v>
      </c>
      <c r="D13" s="54">
        <v>2</v>
      </c>
      <c r="E13" s="55"/>
      <c r="F13" s="207">
        <v>3300000</v>
      </c>
      <c r="G13" s="82">
        <f t="shared" si="0"/>
        <v>6600000</v>
      </c>
      <c r="H13" s="82">
        <f t="shared" si="1"/>
        <v>0</v>
      </c>
      <c r="I13" s="82">
        <f t="shared" si="2"/>
        <v>6600000</v>
      </c>
    </row>
    <row r="14" spans="1:10" ht="20.149999999999999" customHeight="1" x14ac:dyDescent="0.3">
      <c r="A14" s="51">
        <v>10</v>
      </c>
      <c r="B14" s="52" t="s">
        <v>240</v>
      </c>
      <c r="C14" s="51" t="s">
        <v>176</v>
      </c>
      <c r="D14" s="54">
        <v>2</v>
      </c>
      <c r="E14" s="55"/>
      <c r="F14" s="207">
        <v>2610000</v>
      </c>
      <c r="G14" s="82">
        <f t="shared" si="0"/>
        <v>5220000</v>
      </c>
      <c r="H14" s="82">
        <f t="shared" si="1"/>
        <v>0</v>
      </c>
      <c r="I14" s="82">
        <f t="shared" si="2"/>
        <v>5220000</v>
      </c>
    </row>
    <row r="15" spans="1:10" ht="20.149999999999999" customHeight="1" x14ac:dyDescent="0.3">
      <c r="A15" s="51">
        <v>11</v>
      </c>
      <c r="B15" s="52" t="s">
        <v>241</v>
      </c>
      <c r="C15" s="51" t="s">
        <v>242</v>
      </c>
      <c r="D15" s="54">
        <v>1</v>
      </c>
      <c r="E15" s="55"/>
      <c r="F15" s="207">
        <v>1687000</v>
      </c>
      <c r="G15" s="82">
        <f t="shared" si="0"/>
        <v>1687000</v>
      </c>
      <c r="H15" s="82">
        <f t="shared" si="1"/>
        <v>0</v>
      </c>
      <c r="I15" s="82">
        <f t="shared" si="2"/>
        <v>1687000</v>
      </c>
    </row>
    <row r="16" spans="1:10" ht="20.149999999999999" customHeight="1" x14ac:dyDescent="0.3">
      <c r="A16" s="51">
        <v>12</v>
      </c>
      <c r="B16" s="52" t="s">
        <v>243</v>
      </c>
      <c r="C16" s="51" t="s">
        <v>242</v>
      </c>
      <c r="D16" s="54">
        <v>1</v>
      </c>
      <c r="E16" s="55"/>
      <c r="F16" s="207">
        <v>3000000</v>
      </c>
      <c r="G16" s="82">
        <f t="shared" si="0"/>
        <v>3000000</v>
      </c>
      <c r="H16" s="82">
        <f t="shared" si="1"/>
        <v>0</v>
      </c>
      <c r="I16" s="82">
        <f t="shared" si="2"/>
        <v>3000000</v>
      </c>
    </row>
    <row r="17" spans="1:9" ht="20.149999999999999" customHeight="1" x14ac:dyDescent="0.3">
      <c r="A17" s="51">
        <v>13</v>
      </c>
      <c r="B17" s="52" t="s">
        <v>244</v>
      </c>
      <c r="C17" s="51" t="s">
        <v>242</v>
      </c>
      <c r="D17" s="54">
        <v>1</v>
      </c>
      <c r="E17" s="55"/>
      <c r="F17" s="207">
        <v>3500000</v>
      </c>
      <c r="G17" s="82">
        <f t="shared" si="0"/>
        <v>3500000</v>
      </c>
      <c r="H17" s="82">
        <f t="shared" si="1"/>
        <v>0</v>
      </c>
      <c r="I17" s="82">
        <f t="shared" si="2"/>
        <v>3500000</v>
      </c>
    </row>
    <row r="18" spans="1:9" ht="20.149999999999999" customHeight="1" x14ac:dyDescent="0.3">
      <c r="A18" s="51">
        <v>14</v>
      </c>
      <c r="B18" s="52" t="s">
        <v>245</v>
      </c>
      <c r="C18" s="51" t="s">
        <v>168</v>
      </c>
      <c r="D18" s="54">
        <v>5</v>
      </c>
      <c r="E18" s="55"/>
      <c r="F18" s="207">
        <v>2200000</v>
      </c>
      <c r="G18" s="82">
        <f t="shared" si="0"/>
        <v>11000000</v>
      </c>
      <c r="H18" s="82">
        <f t="shared" si="1"/>
        <v>0</v>
      </c>
      <c r="I18" s="82">
        <f t="shared" si="2"/>
        <v>11000000</v>
      </c>
    </row>
    <row r="19" spans="1:9" ht="20.149999999999999" customHeight="1" x14ac:dyDescent="0.3">
      <c r="A19" s="51">
        <v>15</v>
      </c>
      <c r="B19" s="52" t="s">
        <v>246</v>
      </c>
      <c r="C19" s="51" t="s">
        <v>236</v>
      </c>
      <c r="D19" s="54">
        <v>23</v>
      </c>
      <c r="E19" s="55"/>
      <c r="F19" s="207">
        <v>2300000</v>
      </c>
      <c r="G19" s="82">
        <f t="shared" si="0"/>
        <v>52900000</v>
      </c>
      <c r="H19" s="82">
        <f t="shared" si="1"/>
        <v>0</v>
      </c>
      <c r="I19" s="82">
        <f t="shared" si="2"/>
        <v>52900000</v>
      </c>
    </row>
    <row r="20" spans="1:9" ht="20.149999999999999" customHeight="1" x14ac:dyDescent="0.3">
      <c r="A20" s="51">
        <v>16</v>
      </c>
      <c r="B20" s="52" t="s">
        <v>247</v>
      </c>
      <c r="C20" s="51" t="s">
        <v>248</v>
      </c>
      <c r="D20" s="55"/>
      <c r="E20" s="54">
        <v>94</v>
      </c>
      <c r="F20" s="207">
        <v>24000</v>
      </c>
      <c r="G20" s="82">
        <f t="shared" si="0"/>
        <v>0</v>
      </c>
      <c r="H20" s="82">
        <f t="shared" si="1"/>
        <v>2256000</v>
      </c>
      <c r="I20" s="82">
        <f t="shared" si="2"/>
        <v>2256000</v>
      </c>
    </row>
    <row r="21" spans="1:9" ht="20.149999999999999" customHeight="1" x14ac:dyDescent="0.3">
      <c r="A21" s="51">
        <v>17</v>
      </c>
      <c r="B21" s="52" t="s">
        <v>249</v>
      </c>
      <c r="C21" s="51" t="s">
        <v>250</v>
      </c>
      <c r="D21" s="54">
        <v>8</v>
      </c>
      <c r="E21" s="55"/>
      <c r="F21" s="207">
        <v>120000</v>
      </c>
      <c r="G21" s="82">
        <f t="shared" si="0"/>
        <v>960000</v>
      </c>
      <c r="H21" s="82">
        <f t="shared" si="1"/>
        <v>0</v>
      </c>
      <c r="I21" s="82">
        <f t="shared" si="2"/>
        <v>960000</v>
      </c>
    </row>
    <row r="22" spans="1:9" ht="20.149999999999999" customHeight="1" x14ac:dyDescent="0.3">
      <c r="A22" s="51">
        <v>18</v>
      </c>
      <c r="B22" s="52" t="s">
        <v>251</v>
      </c>
      <c r="C22" s="51" t="s">
        <v>250</v>
      </c>
      <c r="D22" s="54">
        <v>124</v>
      </c>
      <c r="E22" s="55"/>
      <c r="F22" s="207">
        <v>60000</v>
      </c>
      <c r="G22" s="82">
        <f t="shared" si="0"/>
        <v>7440000</v>
      </c>
      <c r="H22" s="82">
        <f t="shared" si="1"/>
        <v>0</v>
      </c>
      <c r="I22" s="82">
        <f t="shared" si="2"/>
        <v>7440000</v>
      </c>
    </row>
    <row r="23" spans="1:9" ht="20.149999999999999" customHeight="1" x14ac:dyDescent="0.3">
      <c r="A23" s="51">
        <v>19</v>
      </c>
      <c r="B23" s="52" t="s">
        <v>252</v>
      </c>
      <c r="C23" s="51" t="s">
        <v>253</v>
      </c>
      <c r="D23" s="54">
        <v>12</v>
      </c>
      <c r="E23" s="55"/>
      <c r="F23" s="207">
        <v>230000</v>
      </c>
      <c r="G23" s="82">
        <f t="shared" si="0"/>
        <v>2760000</v>
      </c>
      <c r="H23" s="82">
        <f t="shared" si="1"/>
        <v>0</v>
      </c>
      <c r="I23" s="82">
        <f t="shared" si="2"/>
        <v>2760000</v>
      </c>
    </row>
    <row r="24" spans="1:9" ht="30.15" x14ac:dyDescent="0.3">
      <c r="A24" s="58">
        <v>20</v>
      </c>
      <c r="B24" s="59" t="s">
        <v>254</v>
      </c>
      <c r="C24" s="58" t="s">
        <v>224</v>
      </c>
      <c r="D24" s="77"/>
      <c r="E24" s="77"/>
      <c r="F24" s="83"/>
      <c r="G24" s="84">
        <f t="shared" ref="G24:H24" si="3">ROUND(SUM(G5:G23)*8%,0)</f>
        <v>10624896</v>
      </c>
      <c r="H24" s="84">
        <f t="shared" si="3"/>
        <v>272484</v>
      </c>
      <c r="I24" s="85">
        <f t="shared" si="2"/>
        <v>10897380</v>
      </c>
    </row>
    <row r="25" spans="1:9" ht="20.149999999999999" customHeight="1" x14ac:dyDescent="0.3">
      <c r="A25" s="67"/>
      <c r="B25" s="41" t="s">
        <v>184</v>
      </c>
      <c r="C25" s="67"/>
      <c r="D25" s="67"/>
      <c r="E25" s="67"/>
      <c r="F25" s="67"/>
      <c r="G25" s="68">
        <f>SUM(G5:G24)</f>
        <v>143436096</v>
      </c>
      <c r="H25" s="68">
        <f t="shared" ref="H25:I25" si="4">SUM(H5:H24)</f>
        <v>3678534</v>
      </c>
      <c r="I25" s="68">
        <f t="shared" si="4"/>
        <v>147114630</v>
      </c>
    </row>
    <row r="26" spans="1:9" ht="30.15" x14ac:dyDescent="0.3">
      <c r="B26" s="69" t="s">
        <v>185</v>
      </c>
      <c r="C26" s="140"/>
      <c r="D26" s="140"/>
      <c r="E26" s="140"/>
      <c r="F26" s="140"/>
      <c r="G26" s="141">
        <f>ROUND(G25*C36/100,0)</f>
        <v>8477073</v>
      </c>
      <c r="H26" s="141">
        <f>ROUND(H25*D36/100,0)</f>
        <v>588933</v>
      </c>
      <c r="I26" s="141">
        <f>H26+G26</f>
        <v>9066006</v>
      </c>
    </row>
    <row r="27" spans="1:9" ht="15.75" x14ac:dyDescent="0.3">
      <c r="B27" s="69" t="s">
        <v>186</v>
      </c>
      <c r="C27" s="140"/>
      <c r="D27" s="140"/>
      <c r="E27" s="140"/>
      <c r="F27" s="140"/>
      <c r="G27" s="144">
        <f>G25-G26</f>
        <v>134959023</v>
      </c>
      <c r="H27" s="144">
        <f t="shared" ref="H27:I27" si="5">H25-H26</f>
        <v>3089601</v>
      </c>
      <c r="I27" s="144">
        <f t="shared" si="5"/>
        <v>138048624</v>
      </c>
    </row>
    <row r="28" spans="1:9" ht="81.2" customHeight="1" x14ac:dyDescent="0.3">
      <c r="B28" s="246" t="s">
        <v>385</v>
      </c>
      <c r="C28" s="247"/>
      <c r="D28" s="247"/>
      <c r="E28" s="247"/>
      <c r="F28" s="247"/>
      <c r="G28" s="247"/>
      <c r="H28" s="140"/>
      <c r="I28" s="140"/>
    </row>
    <row r="29" spans="1:9" ht="15.75" x14ac:dyDescent="0.3">
      <c r="B29" s="239" t="s">
        <v>187</v>
      </c>
      <c r="C29" s="239" t="s">
        <v>188</v>
      </c>
      <c r="D29" s="239"/>
      <c r="E29" s="245" t="s">
        <v>166</v>
      </c>
      <c r="F29" s="245"/>
      <c r="G29" s="245"/>
      <c r="H29" s="140"/>
      <c r="I29" s="140"/>
    </row>
    <row r="30" spans="1:9" ht="30.15" x14ac:dyDescent="0.3">
      <c r="B30" s="239"/>
      <c r="C30" s="150" t="s">
        <v>27</v>
      </c>
      <c r="D30" s="150" t="s">
        <v>28</v>
      </c>
      <c r="E30" s="151" t="s">
        <v>27</v>
      </c>
      <c r="F30" s="151" t="s">
        <v>28</v>
      </c>
      <c r="G30" s="152" t="s">
        <v>29</v>
      </c>
      <c r="H30" s="140"/>
      <c r="I30" s="140"/>
    </row>
    <row r="31" spans="1:9" ht="45.2" x14ac:dyDescent="0.3">
      <c r="B31" s="163" t="s">
        <v>189</v>
      </c>
      <c r="C31" s="153">
        <v>100</v>
      </c>
      <c r="D31" s="153">
        <v>100</v>
      </c>
      <c r="E31" s="154">
        <f>G25</f>
        <v>143436096</v>
      </c>
      <c r="F31" s="154">
        <f>H25</f>
        <v>3678534</v>
      </c>
      <c r="G31" s="154">
        <f>I25</f>
        <v>147114630</v>
      </c>
      <c r="H31" s="140"/>
      <c r="I31" s="140"/>
    </row>
    <row r="32" spans="1:9" ht="15.75" x14ac:dyDescent="0.3">
      <c r="B32" s="155" t="s">
        <v>30</v>
      </c>
      <c r="C32" s="156">
        <v>3.39</v>
      </c>
      <c r="D32" s="156">
        <v>16.8</v>
      </c>
      <c r="E32" s="158">
        <f>C32*$E$31/100</f>
        <v>4862483.6544000003</v>
      </c>
      <c r="F32" s="158">
        <f>D32*$F$31/100</f>
        <v>617993.71200000006</v>
      </c>
      <c r="G32" s="158">
        <f>SUM(E32:F32)</f>
        <v>5480477.3664000006</v>
      </c>
      <c r="H32" s="140"/>
      <c r="I32" s="140"/>
    </row>
    <row r="33" spans="2:9" ht="15.75" x14ac:dyDescent="0.3">
      <c r="B33" s="155" t="s">
        <v>48</v>
      </c>
      <c r="C33" s="156">
        <v>4.5199999999999996</v>
      </c>
      <c r="D33" s="159"/>
      <c r="E33" s="158">
        <f t="shared" ref="E33:E37" si="6">C33*$E$31/100</f>
        <v>6483311.5391999995</v>
      </c>
      <c r="F33" s="158">
        <f t="shared" ref="F33:F37" si="7">D33*$F$31/100</f>
        <v>0</v>
      </c>
      <c r="G33" s="158">
        <f t="shared" ref="G33:G37" si="8">SUM(E33:F33)</f>
        <v>6483311.5391999995</v>
      </c>
      <c r="H33" s="140"/>
      <c r="I33" s="140"/>
    </row>
    <row r="34" spans="2:9" ht="15.75" x14ac:dyDescent="0.3">
      <c r="B34" s="155" t="s">
        <v>67</v>
      </c>
      <c r="C34" s="156">
        <v>25.33</v>
      </c>
      <c r="D34" s="156">
        <v>10.5</v>
      </c>
      <c r="E34" s="158">
        <f t="shared" si="6"/>
        <v>36332363.116799995</v>
      </c>
      <c r="F34" s="158">
        <f t="shared" si="7"/>
        <v>386246.07</v>
      </c>
      <c r="G34" s="158">
        <f t="shared" si="8"/>
        <v>36718609.186799996</v>
      </c>
      <c r="H34" s="140"/>
      <c r="I34" s="140"/>
    </row>
    <row r="35" spans="2:9" ht="15.75" x14ac:dyDescent="0.3">
      <c r="B35" s="155" t="s">
        <v>90</v>
      </c>
      <c r="C35" s="156">
        <v>53.81</v>
      </c>
      <c r="D35" s="156">
        <v>40.94</v>
      </c>
      <c r="E35" s="158">
        <f t="shared" si="6"/>
        <v>77182963.257600009</v>
      </c>
      <c r="F35" s="158">
        <f t="shared" si="7"/>
        <v>1505991.8195999998</v>
      </c>
      <c r="G35" s="158">
        <f t="shared" si="8"/>
        <v>78688955.07720001</v>
      </c>
      <c r="H35" s="140"/>
      <c r="I35" s="140"/>
    </row>
    <row r="36" spans="2:9" ht="15.75" x14ac:dyDescent="0.3">
      <c r="B36" s="155" t="s">
        <v>119</v>
      </c>
      <c r="C36" s="156">
        <v>5.91</v>
      </c>
      <c r="D36" s="156">
        <v>16.010000000000002</v>
      </c>
      <c r="E36" s="158">
        <f t="shared" si="6"/>
        <v>8477073.2736000009</v>
      </c>
      <c r="F36" s="158">
        <f t="shared" si="7"/>
        <v>588933.29340000008</v>
      </c>
      <c r="G36" s="158">
        <f t="shared" si="8"/>
        <v>9066006.5670000017</v>
      </c>
      <c r="H36" s="140" t="s">
        <v>352</v>
      </c>
      <c r="I36" s="140"/>
    </row>
    <row r="37" spans="2:9" ht="15.75" x14ac:dyDescent="0.3">
      <c r="B37" s="155" t="s">
        <v>144</v>
      </c>
      <c r="C37" s="156">
        <v>7.04</v>
      </c>
      <c r="D37" s="156">
        <v>15.75</v>
      </c>
      <c r="E37" s="158">
        <f t="shared" si="6"/>
        <v>10097901.158400001</v>
      </c>
      <c r="F37" s="158">
        <f t="shared" si="7"/>
        <v>579369.10499999998</v>
      </c>
      <c r="G37" s="158">
        <f t="shared" si="8"/>
        <v>10677270.263400001</v>
      </c>
      <c r="H37" s="140"/>
      <c r="I37" s="140"/>
    </row>
    <row r="38" spans="2:9" ht="15.75" x14ac:dyDescent="0.3">
      <c r="B38" s="140"/>
      <c r="C38" s="140"/>
      <c r="D38" s="140"/>
      <c r="E38" s="140"/>
      <c r="F38" s="140"/>
      <c r="G38" s="140"/>
      <c r="H38" s="140"/>
      <c r="I38" s="140"/>
    </row>
  </sheetData>
  <mergeCells count="13">
    <mergeCell ref="B29:B30"/>
    <mergeCell ref="C29:D29"/>
    <mergeCell ref="A1:I1"/>
    <mergeCell ref="A2:I2"/>
    <mergeCell ref="A3:A4"/>
    <mergeCell ref="B3:B4"/>
    <mergeCell ref="C3:C4"/>
    <mergeCell ref="D3:E3"/>
    <mergeCell ref="F3:F4"/>
    <mergeCell ref="G3:H3"/>
    <mergeCell ref="I3:I4"/>
    <mergeCell ref="E29:G29"/>
    <mergeCell ref="B28:G28"/>
  </mergeCells>
  <printOptions horizontalCentered="1"/>
  <pageMargins left="0.2" right="0.2" top="0.5" bottom="0.43" header="0.3" footer="0.3"/>
  <pageSetup paperSize="9" scale="148" orientation="landscape"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1"/>
  <sheetViews>
    <sheetView topLeftCell="A28" zoomScale="70" zoomScaleNormal="70" workbookViewId="0">
      <selection activeCell="E50" sqref="E50"/>
    </sheetView>
  </sheetViews>
  <sheetFormatPr defaultRowHeight="15.05" x14ac:dyDescent="0.3"/>
  <cols>
    <col min="1" max="1" width="7" customWidth="1"/>
    <col min="2" max="2" width="25.5546875" customWidth="1"/>
    <col min="4" max="4" width="9.33203125" bestFit="1" customWidth="1"/>
    <col min="5" max="5" width="13.5546875" customWidth="1"/>
    <col min="6" max="6" width="14.33203125" customWidth="1"/>
    <col min="7" max="7" width="13.109375" customWidth="1"/>
    <col min="8" max="9" width="9.33203125" bestFit="1" customWidth="1"/>
    <col min="10" max="10" width="13.5546875" bestFit="1" customWidth="1"/>
    <col min="11" max="11" width="11.5546875" customWidth="1"/>
    <col min="12" max="12" width="13.6640625" customWidth="1"/>
    <col min="13" max="13" width="18.6640625" customWidth="1"/>
  </cols>
  <sheetData>
    <row r="1" spans="1:14" ht="43.2" customHeight="1" x14ac:dyDescent="0.3">
      <c r="A1" s="240" t="s">
        <v>379</v>
      </c>
      <c r="B1" s="241"/>
      <c r="C1" s="241"/>
      <c r="D1" s="241"/>
      <c r="E1" s="241"/>
      <c r="F1" s="241"/>
      <c r="G1" s="241"/>
      <c r="H1" s="241"/>
      <c r="I1" s="241"/>
      <c r="J1" s="241"/>
      <c r="K1" s="241"/>
      <c r="L1" s="241"/>
      <c r="M1" s="40" t="s">
        <v>158</v>
      </c>
    </row>
    <row r="2" spans="1:14" ht="24.25" customHeight="1" x14ac:dyDescent="0.3">
      <c r="A2" s="249" t="s">
        <v>354</v>
      </c>
      <c r="B2" s="249"/>
      <c r="C2" s="249"/>
      <c r="D2" s="249"/>
      <c r="E2" s="249"/>
      <c r="F2" s="249"/>
      <c r="G2" s="249"/>
      <c r="H2" s="249"/>
      <c r="I2" s="249"/>
      <c r="J2" s="249"/>
      <c r="K2" s="249"/>
      <c r="L2" s="249"/>
    </row>
    <row r="3" spans="1:14" ht="31.6" customHeight="1" x14ac:dyDescent="0.3">
      <c r="A3" s="242" t="s">
        <v>21</v>
      </c>
      <c r="B3" s="242" t="s">
        <v>159</v>
      </c>
      <c r="C3" s="242" t="s">
        <v>160</v>
      </c>
      <c r="D3" s="242" t="s">
        <v>161</v>
      </c>
      <c r="E3" s="242" t="s">
        <v>162</v>
      </c>
      <c r="F3" s="243" t="s">
        <v>163</v>
      </c>
      <c r="G3" s="244" t="s">
        <v>164</v>
      </c>
      <c r="H3" s="242" t="s">
        <v>165</v>
      </c>
      <c r="I3" s="242"/>
      <c r="J3" s="244" t="s">
        <v>166</v>
      </c>
      <c r="K3" s="244"/>
      <c r="L3" s="244"/>
    </row>
    <row r="4" spans="1:14" ht="30.15" x14ac:dyDescent="0.3">
      <c r="A4" s="242"/>
      <c r="B4" s="242"/>
      <c r="C4" s="242"/>
      <c r="D4" s="242"/>
      <c r="E4" s="242"/>
      <c r="F4" s="243"/>
      <c r="G4" s="244"/>
      <c r="H4" s="41" t="s">
        <v>27</v>
      </c>
      <c r="I4" s="41" t="s">
        <v>28</v>
      </c>
      <c r="J4" s="42" t="s">
        <v>27</v>
      </c>
      <c r="K4" s="42" t="s">
        <v>28</v>
      </c>
      <c r="L4" s="43" t="s">
        <v>29</v>
      </c>
    </row>
    <row r="5" spans="1:14" ht="20.149999999999999" customHeight="1" thickBot="1" x14ac:dyDescent="0.35">
      <c r="A5" s="44">
        <v>1</v>
      </c>
      <c r="B5" s="45" t="s">
        <v>167</v>
      </c>
      <c r="C5" s="44" t="s">
        <v>168</v>
      </c>
      <c r="D5" s="44">
        <v>96</v>
      </c>
      <c r="E5" s="44">
        <v>2.5</v>
      </c>
      <c r="F5" s="210">
        <v>196500000</v>
      </c>
      <c r="G5" s="46">
        <f>ROUND(F5/(500*(D5/12)),0)</f>
        <v>49125</v>
      </c>
      <c r="H5" s="47">
        <v>0.7</v>
      </c>
      <c r="I5" s="48"/>
      <c r="J5" s="49">
        <f>H5*G5</f>
        <v>34387.5</v>
      </c>
      <c r="K5" s="49">
        <f>I5*G5</f>
        <v>0</v>
      </c>
      <c r="L5" s="49">
        <f>K5+J5</f>
        <v>34387.5</v>
      </c>
      <c r="M5" s="50"/>
      <c r="N5" s="50"/>
    </row>
    <row r="6" spans="1:14" ht="20.149999999999999" customHeight="1" thickBot="1" x14ac:dyDescent="0.35">
      <c r="A6" s="51">
        <v>2</v>
      </c>
      <c r="B6" s="52" t="s">
        <v>169</v>
      </c>
      <c r="C6" s="51" t="s">
        <v>168</v>
      </c>
      <c r="D6" s="51">
        <v>96</v>
      </c>
      <c r="E6" s="51">
        <v>0.4</v>
      </c>
      <c r="F6" s="210">
        <v>490000000</v>
      </c>
      <c r="G6" s="53">
        <f t="shared" ref="G6:G17" si="0">ROUND(F6/(500*(D6/12)),0)</f>
        <v>122500</v>
      </c>
      <c r="H6" s="54">
        <v>0.7</v>
      </c>
      <c r="I6" s="55"/>
      <c r="J6" s="56">
        <f t="shared" ref="J6:J17" si="1">H6*G6</f>
        <v>85750</v>
      </c>
      <c r="K6" s="56">
        <f t="shared" ref="K6:K17" si="2">I6*G6</f>
        <v>0</v>
      </c>
      <c r="L6" s="56">
        <f t="shared" ref="L6:L18" si="3">K6+J6</f>
        <v>85750</v>
      </c>
      <c r="M6" s="50"/>
      <c r="N6" s="50"/>
    </row>
    <row r="7" spans="1:14" ht="20.149999999999999" customHeight="1" thickBot="1" x14ac:dyDescent="0.35">
      <c r="A7" s="51">
        <v>3</v>
      </c>
      <c r="B7" s="52" t="s">
        <v>170</v>
      </c>
      <c r="C7" s="51" t="s">
        <v>168</v>
      </c>
      <c r="D7" s="51">
        <v>60</v>
      </c>
      <c r="E7" s="51">
        <v>0.5</v>
      </c>
      <c r="F7" s="209">
        <v>23200000</v>
      </c>
      <c r="G7" s="53">
        <f t="shared" si="0"/>
        <v>9280</v>
      </c>
      <c r="H7" s="211">
        <v>0.8</v>
      </c>
      <c r="I7" s="55"/>
      <c r="J7" s="56">
        <f t="shared" si="1"/>
        <v>7424</v>
      </c>
      <c r="K7" s="56">
        <f t="shared" si="2"/>
        <v>0</v>
      </c>
      <c r="L7" s="56">
        <f t="shared" si="3"/>
        <v>7424</v>
      </c>
      <c r="M7" s="50"/>
      <c r="N7" s="50"/>
    </row>
    <row r="8" spans="1:14" ht="20.149999999999999" customHeight="1" thickBot="1" x14ac:dyDescent="0.35">
      <c r="A8" s="51">
        <v>4</v>
      </c>
      <c r="B8" s="52" t="s">
        <v>171</v>
      </c>
      <c r="C8" s="51" t="s">
        <v>168</v>
      </c>
      <c r="D8" s="51">
        <v>60</v>
      </c>
      <c r="E8" s="51">
        <v>0.35</v>
      </c>
      <c r="F8" s="209">
        <v>5720000</v>
      </c>
      <c r="G8" s="53">
        <f t="shared" si="0"/>
        <v>2288</v>
      </c>
      <c r="H8" s="54">
        <v>4.2</v>
      </c>
      <c r="I8" s="55"/>
      <c r="J8" s="56">
        <f t="shared" si="1"/>
        <v>9609.6</v>
      </c>
      <c r="K8" s="56">
        <f t="shared" si="2"/>
        <v>0</v>
      </c>
      <c r="L8" s="56">
        <f t="shared" si="3"/>
        <v>9609.6</v>
      </c>
      <c r="M8" s="50"/>
      <c r="N8" s="50"/>
    </row>
    <row r="9" spans="1:14" ht="20.149999999999999" customHeight="1" thickBot="1" x14ac:dyDescent="0.35">
      <c r="A9" s="51">
        <v>5</v>
      </c>
      <c r="B9" s="52" t="s">
        <v>172</v>
      </c>
      <c r="C9" s="51" t="s">
        <v>168</v>
      </c>
      <c r="D9" s="51">
        <v>60</v>
      </c>
      <c r="E9" s="51">
        <v>0.35</v>
      </c>
      <c r="F9" s="210">
        <v>4500000</v>
      </c>
      <c r="G9" s="53">
        <f t="shared" si="0"/>
        <v>1800</v>
      </c>
      <c r="H9" s="54">
        <v>1.1000000000000001</v>
      </c>
      <c r="I9" s="55"/>
      <c r="J9" s="56">
        <f t="shared" si="1"/>
        <v>1980.0000000000002</v>
      </c>
      <c r="K9" s="56">
        <f t="shared" si="2"/>
        <v>0</v>
      </c>
      <c r="L9" s="56">
        <f t="shared" si="3"/>
        <v>1980.0000000000002</v>
      </c>
      <c r="M9" s="50"/>
      <c r="N9" s="50"/>
    </row>
    <row r="10" spans="1:14" ht="20.149999999999999" customHeight="1" thickBot="1" x14ac:dyDescent="0.35">
      <c r="A10" s="51">
        <v>6</v>
      </c>
      <c r="B10" s="52" t="s">
        <v>173</v>
      </c>
      <c r="C10" s="51" t="s">
        <v>168</v>
      </c>
      <c r="D10" s="51">
        <v>60</v>
      </c>
      <c r="E10" s="51">
        <v>0.35</v>
      </c>
      <c r="F10" s="209">
        <v>13650000</v>
      </c>
      <c r="G10" s="53">
        <f t="shared" si="0"/>
        <v>5460</v>
      </c>
      <c r="H10" s="54">
        <v>0.8</v>
      </c>
      <c r="I10" s="55"/>
      <c r="J10" s="56">
        <f t="shared" si="1"/>
        <v>4368</v>
      </c>
      <c r="K10" s="56">
        <f t="shared" si="2"/>
        <v>0</v>
      </c>
      <c r="L10" s="56">
        <f t="shared" si="3"/>
        <v>4368</v>
      </c>
      <c r="M10" s="50"/>
      <c r="N10" s="50"/>
    </row>
    <row r="11" spans="1:14" ht="20.149999999999999" customHeight="1" thickBot="1" x14ac:dyDescent="0.35">
      <c r="A11" s="51">
        <v>7</v>
      </c>
      <c r="B11" s="52" t="s">
        <v>174</v>
      </c>
      <c r="C11" s="51" t="s">
        <v>168</v>
      </c>
      <c r="D11" s="51">
        <v>60</v>
      </c>
      <c r="E11" s="51">
        <v>0.4</v>
      </c>
      <c r="F11" s="209">
        <v>27500000</v>
      </c>
      <c r="G11" s="53">
        <f t="shared" si="0"/>
        <v>11000</v>
      </c>
      <c r="H11" s="54">
        <v>15</v>
      </c>
      <c r="I11" s="55"/>
      <c r="J11" s="56">
        <f t="shared" si="1"/>
        <v>165000</v>
      </c>
      <c r="K11" s="56">
        <f t="shared" si="2"/>
        <v>0</v>
      </c>
      <c r="L11" s="56">
        <f t="shared" si="3"/>
        <v>165000</v>
      </c>
      <c r="M11" s="50"/>
      <c r="N11" s="50"/>
    </row>
    <row r="12" spans="1:14" ht="20.149999999999999" customHeight="1" thickBot="1" x14ac:dyDescent="0.35">
      <c r="A12" s="51">
        <v>8</v>
      </c>
      <c r="B12" s="52" t="s">
        <v>175</v>
      </c>
      <c r="C12" s="51" t="s">
        <v>176</v>
      </c>
      <c r="D12" s="51">
        <v>60</v>
      </c>
      <c r="E12" s="51">
        <v>0.35</v>
      </c>
      <c r="F12" s="209">
        <v>11048000</v>
      </c>
      <c r="G12" s="53">
        <f t="shared" si="0"/>
        <v>4419</v>
      </c>
      <c r="H12" s="57">
        <v>6080</v>
      </c>
      <c r="I12" s="55"/>
      <c r="J12" s="56">
        <f t="shared" si="1"/>
        <v>26867520</v>
      </c>
      <c r="K12" s="56">
        <f t="shared" si="2"/>
        <v>0</v>
      </c>
      <c r="L12" s="56">
        <f t="shared" si="3"/>
        <v>26867520</v>
      </c>
      <c r="M12" s="50"/>
      <c r="N12" s="50"/>
    </row>
    <row r="13" spans="1:14" ht="20.149999999999999" customHeight="1" thickBot="1" x14ac:dyDescent="0.35">
      <c r="A13" s="51">
        <v>9</v>
      </c>
      <c r="B13" s="52" t="s">
        <v>177</v>
      </c>
      <c r="C13" s="51" t="s">
        <v>176</v>
      </c>
      <c r="D13" s="51">
        <v>60</v>
      </c>
      <c r="E13" s="51">
        <v>0.35</v>
      </c>
      <c r="F13" s="209">
        <v>19500000</v>
      </c>
      <c r="G13" s="53">
        <f t="shared" si="0"/>
        <v>7800</v>
      </c>
      <c r="H13" s="57">
        <v>2740</v>
      </c>
      <c r="I13" s="55"/>
      <c r="J13" s="56">
        <f t="shared" si="1"/>
        <v>21372000</v>
      </c>
      <c r="K13" s="56">
        <f t="shared" si="2"/>
        <v>0</v>
      </c>
      <c r="L13" s="56">
        <f t="shared" si="3"/>
        <v>21372000</v>
      </c>
      <c r="M13" s="50"/>
      <c r="N13" s="50"/>
    </row>
    <row r="14" spans="1:14" ht="20.149999999999999" customHeight="1" thickBot="1" x14ac:dyDescent="0.35">
      <c r="A14" s="51">
        <v>10</v>
      </c>
      <c r="B14" s="52" t="s">
        <v>178</v>
      </c>
      <c r="C14" s="51" t="s">
        <v>176</v>
      </c>
      <c r="D14" s="51">
        <v>96</v>
      </c>
      <c r="E14" s="51">
        <v>2.2000000000000002</v>
      </c>
      <c r="F14" s="209">
        <v>6850000</v>
      </c>
      <c r="G14" s="53">
        <f t="shared" si="0"/>
        <v>1713</v>
      </c>
      <c r="H14" s="54">
        <v>715</v>
      </c>
      <c r="I14" s="55"/>
      <c r="J14" s="56">
        <f t="shared" si="1"/>
        <v>1224795</v>
      </c>
      <c r="K14" s="56">
        <f t="shared" si="2"/>
        <v>0</v>
      </c>
      <c r="L14" s="56">
        <f t="shared" si="3"/>
        <v>1224795</v>
      </c>
      <c r="M14" s="50"/>
      <c r="N14" s="50"/>
    </row>
    <row r="15" spans="1:14" ht="20.149999999999999" customHeight="1" thickBot="1" x14ac:dyDescent="0.35">
      <c r="A15" s="51">
        <v>11</v>
      </c>
      <c r="B15" s="52" t="s">
        <v>179</v>
      </c>
      <c r="C15" s="51" t="s">
        <v>168</v>
      </c>
      <c r="D15" s="51">
        <v>60</v>
      </c>
      <c r="E15" s="51">
        <v>0.5</v>
      </c>
      <c r="F15" s="209">
        <v>12650000</v>
      </c>
      <c r="G15" s="53">
        <f t="shared" si="0"/>
        <v>5060</v>
      </c>
      <c r="H15" s="54">
        <v>3.13</v>
      </c>
      <c r="I15" s="55"/>
      <c r="J15" s="56">
        <f t="shared" si="1"/>
        <v>15837.8</v>
      </c>
      <c r="K15" s="56">
        <f t="shared" si="2"/>
        <v>0</v>
      </c>
      <c r="L15" s="56">
        <f t="shared" si="3"/>
        <v>15837.8</v>
      </c>
      <c r="M15" s="50"/>
      <c r="N15" s="50"/>
    </row>
    <row r="16" spans="1:14" ht="20.149999999999999" customHeight="1" thickBot="1" x14ac:dyDescent="0.35">
      <c r="A16" s="51">
        <v>12</v>
      </c>
      <c r="B16" s="52" t="s">
        <v>180</v>
      </c>
      <c r="C16" s="51" t="s">
        <v>168</v>
      </c>
      <c r="D16" s="51">
        <v>60</v>
      </c>
      <c r="E16" s="51">
        <v>0.5</v>
      </c>
      <c r="F16" s="209">
        <v>21600000</v>
      </c>
      <c r="G16" s="53">
        <f>ROUND(F16/(250*(D16/12)),0)</f>
        <v>17280</v>
      </c>
      <c r="H16" s="55"/>
      <c r="I16" s="54">
        <v>53</v>
      </c>
      <c r="J16" s="56">
        <f t="shared" si="1"/>
        <v>0</v>
      </c>
      <c r="K16" s="56">
        <f t="shared" si="2"/>
        <v>915840</v>
      </c>
      <c r="L16" s="56">
        <f t="shared" si="3"/>
        <v>915840</v>
      </c>
      <c r="M16" s="50"/>
      <c r="N16" s="50"/>
    </row>
    <row r="17" spans="1:14" ht="20.149999999999999" customHeight="1" thickBot="1" x14ac:dyDescent="0.35">
      <c r="A17" s="51">
        <v>13</v>
      </c>
      <c r="B17" s="52" t="s">
        <v>181</v>
      </c>
      <c r="C17" s="51" t="s">
        <v>168</v>
      </c>
      <c r="D17" s="51">
        <v>96</v>
      </c>
      <c r="E17" s="51">
        <v>1.5</v>
      </c>
      <c r="F17" s="209">
        <v>57000000</v>
      </c>
      <c r="G17" s="53">
        <f t="shared" si="0"/>
        <v>14250</v>
      </c>
      <c r="H17" s="54">
        <v>3</v>
      </c>
      <c r="I17" s="55"/>
      <c r="J17" s="56">
        <f t="shared" si="1"/>
        <v>42750</v>
      </c>
      <c r="K17" s="56">
        <f t="shared" si="2"/>
        <v>0</v>
      </c>
      <c r="L17" s="56">
        <f t="shared" si="3"/>
        <v>42750</v>
      </c>
      <c r="M17" s="50"/>
      <c r="N17" s="50"/>
    </row>
    <row r="18" spans="1:14" ht="20.149999999999999" customHeight="1" thickBot="1" x14ac:dyDescent="0.35">
      <c r="A18" s="58">
        <v>14</v>
      </c>
      <c r="B18" s="59" t="s">
        <v>182</v>
      </c>
      <c r="C18" s="58" t="s">
        <v>183</v>
      </c>
      <c r="D18" s="60"/>
      <c r="E18" s="60"/>
      <c r="F18" s="208">
        <v>1771</v>
      </c>
      <c r="G18" s="60"/>
      <c r="H18" s="61">
        <v>39280</v>
      </c>
      <c r="I18" s="62"/>
      <c r="J18" s="63">
        <f>H18*F18</f>
        <v>69564880</v>
      </c>
      <c r="K18" s="64"/>
      <c r="L18" s="63">
        <f t="shared" si="3"/>
        <v>69564880</v>
      </c>
      <c r="M18" s="65"/>
    </row>
    <row r="19" spans="1:14" ht="20.149999999999999" customHeight="1" x14ac:dyDescent="0.3">
      <c r="A19" s="66"/>
      <c r="B19" s="41" t="s">
        <v>184</v>
      </c>
      <c r="C19" s="67"/>
      <c r="D19" s="67"/>
      <c r="E19" s="67"/>
      <c r="F19" s="67"/>
      <c r="G19" s="67"/>
      <c r="H19" s="67"/>
      <c r="I19" s="67"/>
      <c r="J19" s="68">
        <f>SUM(J5:J18)</f>
        <v>119396301.90000001</v>
      </c>
      <c r="K19" s="68">
        <f t="shared" ref="K19:L19" si="4">SUM(K5:K18)</f>
        <v>915840</v>
      </c>
      <c r="L19" s="68">
        <f t="shared" si="4"/>
        <v>120312141.90000001</v>
      </c>
    </row>
    <row r="20" spans="1:14" ht="30.15" x14ac:dyDescent="0.3">
      <c r="B20" s="69" t="s">
        <v>185</v>
      </c>
      <c r="J20" s="142">
        <f>ROUND(J19*C30/100,0)</f>
        <v>7056321</v>
      </c>
      <c r="K20" s="142">
        <f>ROUND(K19*D30/100,0)</f>
        <v>146626</v>
      </c>
      <c r="L20" s="142">
        <f>K20+J20</f>
        <v>7202947</v>
      </c>
    </row>
    <row r="21" spans="1:14" x14ac:dyDescent="0.3">
      <c r="B21" s="69" t="s">
        <v>186</v>
      </c>
      <c r="J21" s="143">
        <f>J19-J20</f>
        <v>112339980.90000001</v>
      </c>
      <c r="K21" s="143">
        <f t="shared" ref="K21:L21" si="5">K19-K20</f>
        <v>769214</v>
      </c>
      <c r="L21" s="143">
        <f t="shared" si="5"/>
        <v>113109194.90000001</v>
      </c>
    </row>
    <row r="22" spans="1:14" ht="82.5" customHeight="1" x14ac:dyDescent="0.3">
      <c r="B22" s="246" t="s">
        <v>378</v>
      </c>
      <c r="C22" s="247"/>
      <c r="D22" s="247"/>
      <c r="E22" s="247"/>
      <c r="F22" s="247"/>
      <c r="G22" s="247"/>
    </row>
    <row r="23" spans="1:14" x14ac:dyDescent="0.3">
      <c r="B23" s="239" t="s">
        <v>187</v>
      </c>
      <c r="C23" s="239" t="s">
        <v>188</v>
      </c>
      <c r="D23" s="239"/>
      <c r="E23" s="245" t="s">
        <v>166</v>
      </c>
      <c r="F23" s="245"/>
      <c r="G23" s="245"/>
    </row>
    <row r="24" spans="1:14" ht="30.15" x14ac:dyDescent="0.3">
      <c r="B24" s="239"/>
      <c r="C24" s="150" t="s">
        <v>27</v>
      </c>
      <c r="D24" s="150" t="s">
        <v>28</v>
      </c>
      <c r="E24" s="151" t="s">
        <v>27</v>
      </c>
      <c r="F24" s="151" t="s">
        <v>28</v>
      </c>
      <c r="G24" s="152" t="s">
        <v>29</v>
      </c>
      <c r="J24" t="s">
        <v>371</v>
      </c>
      <c r="L24" t="s">
        <v>182</v>
      </c>
    </row>
    <row r="25" spans="1:14" ht="60.25" x14ac:dyDescent="0.3">
      <c r="B25" s="150" t="s">
        <v>189</v>
      </c>
      <c r="C25" s="153">
        <v>100</v>
      </c>
      <c r="D25" s="153">
        <v>100</v>
      </c>
      <c r="E25" s="154">
        <f>J19</f>
        <v>119396301.90000001</v>
      </c>
      <c r="F25" s="154">
        <f>K19</f>
        <v>915840</v>
      </c>
      <c r="G25" s="154">
        <f>L19</f>
        <v>120312141.90000001</v>
      </c>
      <c r="J25" s="189">
        <v>37689718.100000001</v>
      </c>
      <c r="K25" s="189"/>
      <c r="L25" s="189">
        <f>G25-J25</f>
        <v>82622423.800000012</v>
      </c>
      <c r="M25" s="190">
        <f>SUM(J25,L25)</f>
        <v>120312141.90000001</v>
      </c>
    </row>
    <row r="26" spans="1:14" x14ac:dyDescent="0.3">
      <c r="B26" s="155" t="s">
        <v>30</v>
      </c>
      <c r="C26" s="156">
        <v>3.39</v>
      </c>
      <c r="D26" s="156">
        <v>16.8</v>
      </c>
      <c r="E26" s="157">
        <f>C26*$E$25/100</f>
        <v>4047534.6344100004</v>
      </c>
      <c r="F26" s="157">
        <f>D26*$F$25/100</f>
        <v>153861.12</v>
      </c>
      <c r="G26" s="158">
        <f>SUM(E26:F26)</f>
        <v>4201395.7544100005</v>
      </c>
      <c r="J26" s="188">
        <v>1586454.7395900001</v>
      </c>
      <c r="K26" s="188"/>
      <c r="L26" s="188">
        <f t="shared" ref="L26:L31" si="6">G26-J26</f>
        <v>2614941.0148200002</v>
      </c>
      <c r="M26" s="187">
        <f t="shared" ref="M26:M31" si="7">SUM(J26,L26)</f>
        <v>4201395.7544100005</v>
      </c>
    </row>
    <row r="27" spans="1:14" x14ac:dyDescent="0.3">
      <c r="B27" s="155" t="s">
        <v>48</v>
      </c>
      <c r="C27" s="156">
        <v>4.5199999999999996</v>
      </c>
      <c r="D27" s="159"/>
      <c r="E27" s="157">
        <f t="shared" ref="E27:E31" si="8">C27*$E$25/100</f>
        <v>5396712.845879999</v>
      </c>
      <c r="F27" s="157">
        <f t="shared" ref="F27:F31" si="9">D27*$F$25/100</f>
        <v>0</v>
      </c>
      <c r="G27" s="158">
        <f t="shared" ref="G27:G31" si="10">SUM(E27:F27)</f>
        <v>5396712.845879999</v>
      </c>
      <c r="J27" s="188">
        <v>1599499.5461199998</v>
      </c>
      <c r="K27" s="188"/>
      <c r="L27" s="188">
        <f t="shared" si="6"/>
        <v>3797213.2997599989</v>
      </c>
      <c r="M27" s="187">
        <f t="shared" si="7"/>
        <v>5396712.845879999</v>
      </c>
    </row>
    <row r="28" spans="1:14" x14ac:dyDescent="0.3">
      <c r="B28" s="155" t="s">
        <v>67</v>
      </c>
      <c r="C28" s="156">
        <v>25.33</v>
      </c>
      <c r="D28" s="156">
        <v>10.5</v>
      </c>
      <c r="E28" s="157">
        <f t="shared" si="8"/>
        <v>30243083.271269999</v>
      </c>
      <c r="F28" s="157">
        <f t="shared" si="9"/>
        <v>96163.199999999997</v>
      </c>
      <c r="G28" s="158">
        <f t="shared" si="10"/>
        <v>30339246.471269999</v>
      </c>
      <c r="J28" s="188">
        <v>9205335.9467300009</v>
      </c>
      <c r="K28" s="188"/>
      <c r="L28" s="188">
        <f t="shared" si="6"/>
        <v>21133910.52454</v>
      </c>
      <c r="M28" s="187">
        <f t="shared" si="7"/>
        <v>30339246.471270002</v>
      </c>
    </row>
    <row r="29" spans="1:14" x14ac:dyDescent="0.3">
      <c r="B29" s="155" t="s">
        <v>90</v>
      </c>
      <c r="C29" s="156">
        <v>53.81</v>
      </c>
      <c r="D29" s="156">
        <v>40.94</v>
      </c>
      <c r="E29" s="157">
        <f t="shared" si="8"/>
        <v>64247150.052390002</v>
      </c>
      <c r="F29" s="157">
        <f t="shared" si="9"/>
        <v>374944.89600000001</v>
      </c>
      <c r="G29" s="158">
        <f t="shared" si="10"/>
        <v>64622094.94839</v>
      </c>
      <c r="J29" s="188">
        <v>19984497.837609999</v>
      </c>
      <c r="K29" s="188"/>
      <c r="L29" s="188">
        <f t="shared" si="6"/>
        <v>44637597.110780001</v>
      </c>
      <c r="M29" s="187">
        <f t="shared" si="7"/>
        <v>64622094.94839</v>
      </c>
    </row>
    <row r="30" spans="1:14" x14ac:dyDescent="0.3">
      <c r="B30" s="155" t="s">
        <v>119</v>
      </c>
      <c r="C30" s="156">
        <v>5.91</v>
      </c>
      <c r="D30" s="156">
        <v>16.010000000000002</v>
      </c>
      <c r="E30" s="157">
        <f t="shared" si="8"/>
        <v>7056321.4422900006</v>
      </c>
      <c r="F30" s="157">
        <f t="shared" si="9"/>
        <v>146625.98400000003</v>
      </c>
      <c r="G30" s="158">
        <f t="shared" si="10"/>
        <v>7202947.4262900008</v>
      </c>
      <c r="H30" s="139"/>
      <c r="J30" s="188">
        <v>2460020.89971</v>
      </c>
      <c r="K30" s="188"/>
      <c r="L30" s="188">
        <f t="shared" si="6"/>
        <v>4742926.5265800003</v>
      </c>
      <c r="M30" s="187">
        <f t="shared" si="7"/>
        <v>7202947.4262899999</v>
      </c>
    </row>
    <row r="31" spans="1:14" x14ac:dyDescent="0.3">
      <c r="B31" s="155" t="s">
        <v>144</v>
      </c>
      <c r="C31" s="156">
        <v>7.04</v>
      </c>
      <c r="D31" s="156">
        <v>15.75</v>
      </c>
      <c r="E31" s="157">
        <f t="shared" si="8"/>
        <v>8405499.6537600011</v>
      </c>
      <c r="F31" s="157">
        <f t="shared" si="9"/>
        <v>144244.79999999999</v>
      </c>
      <c r="G31" s="158">
        <f t="shared" si="10"/>
        <v>8549744.4537600018</v>
      </c>
      <c r="J31" s="188">
        <v>2853909.1302400003</v>
      </c>
      <c r="K31" s="188"/>
      <c r="L31" s="188">
        <f t="shared" si="6"/>
        <v>5695835.323520001</v>
      </c>
      <c r="M31" s="187">
        <f t="shared" si="7"/>
        <v>8549744.4537600018</v>
      </c>
    </row>
    <row r="37" spans="4:7" x14ac:dyDescent="0.3">
      <c r="D37" s="250" t="s">
        <v>374</v>
      </c>
      <c r="E37" s="250"/>
      <c r="F37" s="250"/>
      <c r="G37" s="250"/>
    </row>
    <row r="38" spans="4:7" x14ac:dyDescent="0.3">
      <c r="D38" s="66"/>
      <c r="E38" s="195">
        <f>SUM(E39,E40,E41,E42,E43,E44)</f>
        <v>49831421.899999999</v>
      </c>
      <c r="F38" s="195">
        <f>SUM(F39,F40,F41,F42,F43,F44)</f>
        <v>915840</v>
      </c>
      <c r="G38" s="195">
        <f>SUM(G39,G40,G41,G42,G43,G44)</f>
        <v>50747261.899999999</v>
      </c>
    </row>
    <row r="39" spans="4:7" x14ac:dyDescent="0.3">
      <c r="D39" s="155" t="s">
        <v>30</v>
      </c>
      <c r="E39" s="196">
        <f>E26-E48</f>
        <v>1689285.6344100004</v>
      </c>
      <c r="F39" s="196">
        <f>F26-F48</f>
        <v>153861.12</v>
      </c>
      <c r="G39" s="196">
        <f>SUM(E39,F39)</f>
        <v>1843146.7544100005</v>
      </c>
    </row>
    <row r="40" spans="4:7" x14ac:dyDescent="0.3">
      <c r="D40" s="155" t="s">
        <v>48</v>
      </c>
      <c r="E40" s="196">
        <f>E27-E49</f>
        <v>2252379.845879999</v>
      </c>
      <c r="F40" s="196">
        <f>F27-F49</f>
        <v>0</v>
      </c>
      <c r="G40" s="196">
        <f>SUM(E40,F40)</f>
        <v>2252379.845879999</v>
      </c>
    </row>
    <row r="41" spans="4:7" x14ac:dyDescent="0.3">
      <c r="D41" s="155" t="s">
        <v>67</v>
      </c>
      <c r="E41" s="196">
        <f>E28-E50</f>
        <v>12622299.271269999</v>
      </c>
      <c r="F41" s="196">
        <f>F28-F50</f>
        <v>96163.199999999997</v>
      </c>
      <c r="G41" s="196">
        <f>SUM(E41,F41)</f>
        <v>12718462.471269999</v>
      </c>
    </row>
    <row r="42" spans="4:7" x14ac:dyDescent="0.3">
      <c r="D42" s="155" t="s">
        <v>90</v>
      </c>
      <c r="E42" s="196">
        <f>E29-E51</f>
        <v>26814288.052390002</v>
      </c>
      <c r="F42" s="196">
        <f>F29-F51</f>
        <v>374944.89600000001</v>
      </c>
      <c r="G42" s="196">
        <f>SUM(E42,F42)</f>
        <v>27189232.948390003</v>
      </c>
    </row>
    <row r="43" spans="4:7" x14ac:dyDescent="0.3">
      <c r="D43" s="155" t="s">
        <v>119</v>
      </c>
      <c r="E43" s="196">
        <f>E30-E52</f>
        <v>2945037.4422900006</v>
      </c>
      <c r="F43" s="196">
        <f>F30-F52</f>
        <v>146625.98400000003</v>
      </c>
      <c r="G43" s="196">
        <f>SUM(E43,F43)</f>
        <v>3091663.4262900008</v>
      </c>
    </row>
    <row r="44" spans="4:7" x14ac:dyDescent="0.3">
      <c r="D44" s="155" t="s">
        <v>144</v>
      </c>
      <c r="E44" s="196">
        <f>E31-E53</f>
        <v>3508131.6537600011</v>
      </c>
      <c r="F44" s="196">
        <f>F31-F53</f>
        <v>144244.79999999999</v>
      </c>
      <c r="G44" s="196">
        <f>SUM(E44,F44)</f>
        <v>3652376.4537600009</v>
      </c>
    </row>
    <row r="45" spans="4:7" x14ac:dyDescent="0.3">
      <c r="D45" s="66"/>
      <c r="E45" s="66"/>
      <c r="F45" s="66"/>
      <c r="G45" s="66"/>
    </row>
    <row r="46" spans="4:7" x14ac:dyDescent="0.3">
      <c r="D46" s="250" t="s">
        <v>182</v>
      </c>
      <c r="E46" s="250"/>
      <c r="F46" s="250"/>
      <c r="G46" s="250"/>
    </row>
    <row r="47" spans="4:7" x14ac:dyDescent="0.3">
      <c r="D47" s="66"/>
      <c r="E47" s="197">
        <f>SUM(E48,E49,E50,E51,E52,E53)</f>
        <v>69564880</v>
      </c>
      <c r="F47" s="197">
        <f>SUM(F48,F49,F50,F51,F52,F53)</f>
        <v>0</v>
      </c>
      <c r="G47" s="197">
        <f>SUM(G48,G49,G50,G51,G52,G53)</f>
        <v>69564880</v>
      </c>
    </row>
    <row r="48" spans="4:7" x14ac:dyDescent="0.3">
      <c r="D48" s="155" t="s">
        <v>30</v>
      </c>
      <c r="E48" s="198">
        <f>ROUND($J$18*(C26/100),0)</f>
        <v>2358249</v>
      </c>
      <c r="F48" s="198">
        <v>0</v>
      </c>
      <c r="G48" s="198">
        <f>SUM(E48,F48)</f>
        <v>2358249</v>
      </c>
    </row>
    <row r="49" spans="4:7" x14ac:dyDescent="0.3">
      <c r="D49" s="155" t="s">
        <v>48</v>
      </c>
      <c r="E49" s="198">
        <f>ROUND($J$18*(C27/100),0)</f>
        <v>3144333</v>
      </c>
      <c r="F49" s="198">
        <v>0</v>
      </c>
      <c r="G49" s="198">
        <f>SUM(E49,F49)</f>
        <v>3144333</v>
      </c>
    </row>
    <row r="50" spans="4:7" x14ac:dyDescent="0.3">
      <c r="D50" s="155" t="s">
        <v>67</v>
      </c>
      <c r="E50" s="198">
        <f>ROUND($J$18*(C28/100),0)</f>
        <v>17620784</v>
      </c>
      <c r="F50" s="198">
        <v>0</v>
      </c>
      <c r="G50" s="198">
        <f>SUM(E50,F50)</f>
        <v>17620784</v>
      </c>
    </row>
    <row r="51" spans="4:7" x14ac:dyDescent="0.3">
      <c r="D51" s="155" t="s">
        <v>90</v>
      </c>
      <c r="E51" s="198">
        <f>ROUND($J$18*(C29/100),0)</f>
        <v>37432862</v>
      </c>
      <c r="F51" s="198">
        <v>0</v>
      </c>
      <c r="G51" s="198">
        <f>SUM(E51,F51)</f>
        <v>37432862</v>
      </c>
    </row>
    <row r="52" spans="4:7" x14ac:dyDescent="0.3">
      <c r="D52" s="155" t="s">
        <v>119</v>
      </c>
      <c r="E52" s="198">
        <f>ROUND($J$18*(C30/100),0)</f>
        <v>4111284</v>
      </c>
      <c r="F52" s="198">
        <v>0</v>
      </c>
      <c r="G52" s="198">
        <f>SUM(E52,F52)</f>
        <v>4111284</v>
      </c>
    </row>
    <row r="53" spans="4:7" x14ac:dyDescent="0.3">
      <c r="D53" s="155" t="s">
        <v>144</v>
      </c>
      <c r="E53" s="198">
        <f>ROUND($J$18*(C31/100),0)</f>
        <v>4897368</v>
      </c>
      <c r="F53" s="198">
        <v>0</v>
      </c>
      <c r="G53" s="198">
        <f>SUM(E53,F53)</f>
        <v>4897368</v>
      </c>
    </row>
    <row r="55" spans="4:7" x14ac:dyDescent="0.3">
      <c r="E55" s="190">
        <f>SUM(E38,E47)</f>
        <v>119396301.90000001</v>
      </c>
      <c r="F55" s="190">
        <f>SUM(F38,F47)</f>
        <v>915840</v>
      </c>
      <c r="G55" s="190">
        <f>SUM(G38,G47)</f>
        <v>120312141.90000001</v>
      </c>
    </row>
    <row r="56" spans="4:7" x14ac:dyDescent="0.3">
      <c r="E56" s="187">
        <f t="shared" ref="E56:G56" si="11">SUM(E39,E48)</f>
        <v>4047534.6344100004</v>
      </c>
      <c r="F56" s="187">
        <f t="shared" si="11"/>
        <v>153861.12</v>
      </c>
      <c r="G56" s="187">
        <f t="shared" si="11"/>
        <v>4201395.7544100005</v>
      </c>
    </row>
    <row r="57" spans="4:7" x14ac:dyDescent="0.3">
      <c r="E57" s="187">
        <f t="shared" ref="E57:G57" si="12">SUM(E40,E49)</f>
        <v>5396712.845879999</v>
      </c>
      <c r="F57" s="187">
        <f t="shared" si="12"/>
        <v>0</v>
      </c>
      <c r="G57" s="187">
        <f t="shared" si="12"/>
        <v>5396712.845879999</v>
      </c>
    </row>
    <row r="58" spans="4:7" x14ac:dyDescent="0.3">
      <c r="E58" s="187">
        <f t="shared" ref="E58:G58" si="13">SUM(E41,E50)</f>
        <v>30243083.271269999</v>
      </c>
      <c r="F58" s="187">
        <f t="shared" si="13"/>
        <v>96163.199999999997</v>
      </c>
      <c r="G58" s="187">
        <f t="shared" si="13"/>
        <v>30339246.471269999</v>
      </c>
    </row>
    <row r="59" spans="4:7" x14ac:dyDescent="0.3">
      <c r="E59" s="187">
        <f t="shared" ref="E59:G59" si="14">SUM(E42,E51)</f>
        <v>64247150.052390002</v>
      </c>
      <c r="F59" s="187">
        <f t="shared" si="14"/>
        <v>374944.89600000001</v>
      </c>
      <c r="G59" s="187">
        <f t="shared" si="14"/>
        <v>64622094.948390007</v>
      </c>
    </row>
    <row r="60" spans="4:7" x14ac:dyDescent="0.3">
      <c r="E60" s="187">
        <f t="shared" ref="E60:G60" si="15">SUM(E43,E52)</f>
        <v>7056321.4422900006</v>
      </c>
      <c r="F60" s="187">
        <f t="shared" si="15"/>
        <v>146625.98400000003</v>
      </c>
      <c r="G60" s="187">
        <f t="shared" si="15"/>
        <v>7202947.4262900008</v>
      </c>
    </row>
    <row r="61" spans="4:7" x14ac:dyDescent="0.3">
      <c r="E61" s="187">
        <f t="shared" ref="E61:G61" si="16">SUM(E44,E53)</f>
        <v>8405499.6537600011</v>
      </c>
      <c r="F61" s="187">
        <f t="shared" si="16"/>
        <v>144244.79999999999</v>
      </c>
      <c r="G61" s="187">
        <f t="shared" si="16"/>
        <v>8549744.4537600018</v>
      </c>
    </row>
  </sheetData>
  <mergeCells count="17">
    <mergeCell ref="D46:G46"/>
    <mergeCell ref="D37:G37"/>
    <mergeCell ref="J3:L3"/>
    <mergeCell ref="B23:B24"/>
    <mergeCell ref="C23:D23"/>
    <mergeCell ref="E23:G23"/>
    <mergeCell ref="B22:G22"/>
    <mergeCell ref="A1:L1"/>
    <mergeCell ref="A2:L2"/>
    <mergeCell ref="A3:A4"/>
    <mergeCell ref="B3:B4"/>
    <mergeCell ref="C3:C4"/>
    <mergeCell ref="D3:D4"/>
    <mergeCell ref="E3:E4"/>
    <mergeCell ref="F3:F4"/>
    <mergeCell ref="G3:G4"/>
    <mergeCell ref="H3:I3"/>
  </mergeCells>
  <printOptions horizontalCentered="1"/>
  <pageMargins left="0.2" right="0.2" top="0.6" bottom="0.75" header="0.3" footer="0.3"/>
  <pageSetup paperSize="9" scale="169"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zoomScaleNormal="100" workbookViewId="0">
      <selection activeCell="E3" sqref="E3"/>
    </sheetView>
  </sheetViews>
  <sheetFormatPr defaultRowHeight="15.05" x14ac:dyDescent="0.3"/>
  <cols>
    <col min="2" max="2" width="23.5546875" customWidth="1"/>
    <col min="3" max="3" width="20.77734375" customWidth="1"/>
    <col min="4" max="4" width="20.109375" customWidth="1"/>
    <col min="5" max="5" width="22.44140625" customWidth="1"/>
  </cols>
  <sheetData>
    <row r="1" spans="1:5" ht="56.95" customHeight="1" x14ac:dyDescent="0.3">
      <c r="A1" s="252" t="s">
        <v>375</v>
      </c>
      <c r="B1" s="252"/>
      <c r="C1" s="252"/>
      <c r="D1" s="252"/>
      <c r="E1" s="252"/>
    </row>
    <row r="2" spans="1:5" ht="17.7" customHeight="1" x14ac:dyDescent="0.3">
      <c r="A2" s="251" t="s">
        <v>21</v>
      </c>
      <c r="B2" s="251" t="s">
        <v>344</v>
      </c>
      <c r="C2" s="251" t="s">
        <v>351</v>
      </c>
      <c r="D2" s="253" t="s">
        <v>345</v>
      </c>
      <c r="E2" s="253"/>
    </row>
    <row r="3" spans="1:5" ht="19" customHeight="1" x14ac:dyDescent="0.3">
      <c r="A3" s="251"/>
      <c r="B3" s="251"/>
      <c r="C3" s="251"/>
      <c r="D3" s="122" t="s">
        <v>27</v>
      </c>
      <c r="E3" s="122" t="s">
        <v>28</v>
      </c>
    </row>
    <row r="4" spans="1:5" ht="20.149999999999999" customHeight="1" x14ac:dyDescent="0.3">
      <c r="A4" s="123">
        <v>1</v>
      </c>
      <c r="B4" s="124" t="s">
        <v>346</v>
      </c>
      <c r="C4" s="125">
        <f>SUM(D4:E4)</f>
        <v>2740696862</v>
      </c>
      <c r="D4" s="126">
        <f>Nhancong!H120</f>
        <v>2633111341</v>
      </c>
      <c r="E4" s="126">
        <f>Nhancong!I120</f>
        <v>107585521</v>
      </c>
    </row>
    <row r="5" spans="1:5" ht="20.149999999999999" customHeight="1" x14ac:dyDescent="0.3">
      <c r="A5" s="127">
        <v>2</v>
      </c>
      <c r="B5" s="128" t="s">
        <v>347</v>
      </c>
      <c r="C5" s="125">
        <f>SUM(D5:E5)</f>
        <v>120312141.90000001</v>
      </c>
      <c r="D5" s="219">
        <f>Thietbi!J19</f>
        <v>119396301.90000001</v>
      </c>
      <c r="E5" s="219">
        <f>Thietbi!K19</f>
        <v>915840</v>
      </c>
    </row>
    <row r="6" spans="1:5" ht="20.149999999999999" customHeight="1" x14ac:dyDescent="0.3">
      <c r="A6" s="127">
        <v>3</v>
      </c>
      <c r="B6" s="128" t="s">
        <v>348</v>
      </c>
      <c r="C6" s="125">
        <f>SUM(D6:E6)</f>
        <v>87204078.659999996</v>
      </c>
      <c r="D6" s="219">
        <f>Dungcu!I34</f>
        <v>82746126.909999996</v>
      </c>
      <c r="E6" s="219">
        <f>Dungcu!J34</f>
        <v>4457951.75</v>
      </c>
    </row>
    <row r="7" spans="1:5" ht="20.149999999999999" customHeight="1" x14ac:dyDescent="0.3">
      <c r="A7" s="164">
        <v>4</v>
      </c>
      <c r="B7" s="165" t="s">
        <v>349</v>
      </c>
      <c r="C7" s="166">
        <f>SUM(D7:E7)</f>
        <v>147114630</v>
      </c>
      <c r="D7" s="220">
        <f>Vatlieu!G25</f>
        <v>143436096</v>
      </c>
      <c r="E7" s="220">
        <f>Vatlieu!H25</f>
        <v>3678534</v>
      </c>
    </row>
    <row r="8" spans="1:5" ht="20.149999999999999" customHeight="1" x14ac:dyDescent="0.3">
      <c r="A8" s="251" t="s">
        <v>351</v>
      </c>
      <c r="B8" s="251"/>
      <c r="C8" s="167">
        <f>SUM(D8:E8)</f>
        <v>3095327712.5599999</v>
      </c>
      <c r="D8" s="221">
        <f>SUM(D4:D7)</f>
        <v>2978689865.8099999</v>
      </c>
      <c r="E8" s="221">
        <f>SUM(E4:E7)</f>
        <v>116637846.75</v>
      </c>
    </row>
  </sheetData>
  <mergeCells count="6">
    <mergeCell ref="A8:B8"/>
    <mergeCell ref="A1:E1"/>
    <mergeCell ref="A2:A3"/>
    <mergeCell ref="B2:B3"/>
    <mergeCell ref="C2:C3"/>
    <mergeCell ref="D2:E2"/>
  </mergeCells>
  <pageMargins left="0.7" right="0.7" top="0.75" bottom="0.75" header="0.3" footer="0.3"/>
  <pageSetup paperSize="9" scale="136" orientation="landscape"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45"/>
  <sheetViews>
    <sheetView tabSelected="1" zoomScale="80" zoomScaleNormal="80" workbookViewId="0">
      <pane xSplit="2" ySplit="4" topLeftCell="C5" activePane="bottomRight" state="frozen"/>
      <selection pane="topRight" activeCell="C1" sqref="C1"/>
      <selection pane="bottomLeft" activeCell="A5" sqref="A5"/>
      <selection pane="bottomRight" activeCell="B8" sqref="B8"/>
    </sheetView>
  </sheetViews>
  <sheetFormatPr defaultRowHeight="15.05" x14ac:dyDescent="0.3"/>
  <cols>
    <col min="1" max="1" width="8.33203125" customWidth="1"/>
    <col min="2" max="2" width="51.5546875" customWidth="1"/>
    <col min="3" max="3" width="14.21875" customWidth="1"/>
    <col min="4" max="4" width="12.5546875" customWidth="1"/>
    <col min="5" max="5" width="13.109375" customWidth="1"/>
    <col min="6" max="6" width="13" customWidth="1"/>
    <col min="7" max="7" width="13.6640625" customWidth="1"/>
    <col min="8" max="8" width="13.33203125" customWidth="1"/>
    <col min="9" max="9" width="15.5546875" customWidth="1"/>
    <col min="10" max="10" width="15.88671875" customWidth="1"/>
  </cols>
  <sheetData>
    <row r="1" spans="1:10" ht="41.9" customHeight="1" x14ac:dyDescent="0.3">
      <c r="A1" s="256" t="s">
        <v>372</v>
      </c>
      <c r="B1" s="256"/>
      <c r="C1" s="256"/>
      <c r="D1" s="256"/>
      <c r="E1" s="256"/>
      <c r="F1" s="256"/>
      <c r="G1" s="256"/>
      <c r="H1" s="256"/>
      <c r="I1" s="256"/>
      <c r="J1" s="256"/>
    </row>
    <row r="2" spans="1:10" ht="26.85" customHeight="1" x14ac:dyDescent="0.3">
      <c r="A2" s="257" t="s">
        <v>376</v>
      </c>
      <c r="B2" s="257"/>
      <c r="C2" s="257"/>
      <c r="D2" s="257"/>
      <c r="E2" s="257"/>
      <c r="F2" s="257"/>
      <c r="G2" s="257"/>
      <c r="H2" s="257"/>
      <c r="I2" s="257"/>
      <c r="J2" s="257"/>
    </row>
    <row r="3" spans="1:10" ht="35.35" customHeight="1" x14ac:dyDescent="0.3">
      <c r="A3" s="255" t="s">
        <v>21</v>
      </c>
      <c r="B3" s="245" t="s">
        <v>22</v>
      </c>
      <c r="C3" s="248" t="s">
        <v>357</v>
      </c>
      <c r="D3" s="248" t="s">
        <v>358</v>
      </c>
      <c r="E3" s="248" t="s">
        <v>359</v>
      </c>
      <c r="F3" s="248" t="s">
        <v>360</v>
      </c>
      <c r="G3" s="248"/>
      <c r="H3" s="248" t="s">
        <v>361</v>
      </c>
      <c r="I3" s="258" t="s">
        <v>362</v>
      </c>
      <c r="J3" s="248" t="s">
        <v>363</v>
      </c>
    </row>
    <row r="4" spans="1:10" ht="30.15" x14ac:dyDescent="0.3">
      <c r="A4" s="255"/>
      <c r="B4" s="245"/>
      <c r="C4" s="248"/>
      <c r="D4" s="248"/>
      <c r="E4" s="248"/>
      <c r="F4" s="147" t="s">
        <v>364</v>
      </c>
      <c r="G4" s="147" t="s">
        <v>365</v>
      </c>
      <c r="H4" s="248"/>
      <c r="I4" s="258"/>
      <c r="J4" s="248"/>
    </row>
    <row r="5" spans="1:10" ht="15.75" customHeight="1" x14ac:dyDescent="0.3">
      <c r="A5" s="168" t="s">
        <v>366</v>
      </c>
      <c r="B5" s="169" t="s">
        <v>367</v>
      </c>
      <c r="C5" s="170">
        <v>1</v>
      </c>
      <c r="D5" s="170">
        <v>2</v>
      </c>
      <c r="E5" s="171">
        <v>3</v>
      </c>
      <c r="F5" s="171">
        <v>4</v>
      </c>
      <c r="G5" s="171">
        <v>5</v>
      </c>
      <c r="H5" s="170" t="s">
        <v>368</v>
      </c>
      <c r="I5" s="170" t="s">
        <v>369</v>
      </c>
      <c r="J5" s="170" t="s">
        <v>370</v>
      </c>
    </row>
    <row r="6" spans="1:10" ht="23.6" customHeight="1" x14ac:dyDescent="0.3">
      <c r="A6" s="224"/>
      <c r="B6" s="213" t="s">
        <v>29</v>
      </c>
      <c r="C6" s="225">
        <f t="shared" ref="C6:J6" si="0">SUM(C9,C45,C96,C165,C246,C310)</f>
        <v>2740696862</v>
      </c>
      <c r="D6" s="225">
        <f t="shared" si="0"/>
        <v>87204079.063750997</v>
      </c>
      <c r="E6" s="225">
        <f t="shared" si="0"/>
        <v>147114630</v>
      </c>
      <c r="F6" s="225">
        <f t="shared" si="0"/>
        <v>50747261.899999999</v>
      </c>
      <c r="G6" s="225">
        <f t="shared" si="0"/>
        <v>69564880</v>
      </c>
      <c r="H6" s="225">
        <f t="shared" si="0"/>
        <v>3095327712.9637513</v>
      </c>
      <c r="I6" s="225">
        <f t="shared" si="0"/>
        <v>470131049</v>
      </c>
      <c r="J6" s="225">
        <f t="shared" si="0"/>
        <v>3565458761</v>
      </c>
    </row>
    <row r="7" spans="1:10" s="215" customFormat="1" ht="15.05" customHeight="1" x14ac:dyDescent="0.3">
      <c r="A7" s="222" t="s">
        <v>377</v>
      </c>
      <c r="B7" s="217" t="s">
        <v>27</v>
      </c>
      <c r="C7" s="223">
        <f t="shared" ref="C7:J8" si="1">SUM(C10,C46,C97,C166,C247,C311)</f>
        <v>2633111341</v>
      </c>
      <c r="D7" s="223">
        <f t="shared" si="1"/>
        <v>82746126.909999996</v>
      </c>
      <c r="E7" s="223">
        <f t="shared" si="1"/>
        <v>143436096</v>
      </c>
      <c r="F7" s="223">
        <f t="shared" si="1"/>
        <v>49831421.899999999</v>
      </c>
      <c r="G7" s="223">
        <f t="shared" si="1"/>
        <v>69564880</v>
      </c>
      <c r="H7" s="223">
        <f t="shared" si="1"/>
        <v>2978689865.8099999</v>
      </c>
      <c r="I7" s="223">
        <f t="shared" si="1"/>
        <v>446803480</v>
      </c>
      <c r="J7" s="223">
        <f t="shared" si="1"/>
        <v>3425493345</v>
      </c>
    </row>
    <row r="8" spans="1:10" s="215" customFormat="1" ht="17.05" customHeight="1" x14ac:dyDescent="0.3">
      <c r="A8" s="216" t="s">
        <v>377</v>
      </c>
      <c r="B8" s="218" t="s">
        <v>28</v>
      </c>
      <c r="C8" s="214">
        <f t="shared" si="1"/>
        <v>107585521</v>
      </c>
      <c r="D8" s="214">
        <f t="shared" si="1"/>
        <v>4457951.75</v>
      </c>
      <c r="E8" s="214">
        <f t="shared" si="1"/>
        <v>3678533.9999999995</v>
      </c>
      <c r="F8" s="214">
        <f t="shared" si="1"/>
        <v>915840</v>
      </c>
      <c r="G8" s="214">
        <f t="shared" si="1"/>
        <v>0</v>
      </c>
      <c r="H8" s="214">
        <f t="shared" si="1"/>
        <v>116637846.75000001</v>
      </c>
      <c r="I8" s="214">
        <f t="shared" si="1"/>
        <v>23327569</v>
      </c>
      <c r="J8" s="214">
        <f t="shared" si="1"/>
        <v>139965415</v>
      </c>
    </row>
    <row r="9" spans="1:10" s="182" customFormat="1" ht="21.6" customHeight="1" x14ac:dyDescent="0.3">
      <c r="A9" s="176" t="s">
        <v>30</v>
      </c>
      <c r="B9" s="177" t="s">
        <v>31</v>
      </c>
      <c r="C9" s="183">
        <f>Nhancong!J5</f>
        <v>107384896</v>
      </c>
      <c r="D9" s="183">
        <f>Dungcu!G41</f>
        <v>3554030</v>
      </c>
      <c r="E9" s="183">
        <f>Vatlieu!G32</f>
        <v>5480477.3664000006</v>
      </c>
      <c r="F9" s="183">
        <f>Thietbi!G39</f>
        <v>1843146.7544100005</v>
      </c>
      <c r="G9" s="183">
        <f>Thietbi!G48</f>
        <v>2358249</v>
      </c>
      <c r="H9" s="183">
        <f>SUM(C9,D9,E9,F9,G9)</f>
        <v>120620799.12081</v>
      </c>
      <c r="I9" s="183">
        <f>SUM(I10,I11)</f>
        <v>19072783</v>
      </c>
      <c r="J9" s="183">
        <f>ROUND(H9+I9,0)</f>
        <v>139693582</v>
      </c>
    </row>
    <row r="10" spans="1:10" s="182" customFormat="1" ht="16.399999999999999" customHeight="1" x14ac:dyDescent="0.3">
      <c r="A10" s="176" t="s">
        <v>373</v>
      </c>
      <c r="B10" s="177" t="s">
        <v>27</v>
      </c>
      <c r="C10" s="183">
        <f>Nhancong!H5</f>
        <v>89312432</v>
      </c>
      <c r="D10" s="183">
        <f>Dungcu!E41</f>
        <v>2805093.7022489998</v>
      </c>
      <c r="E10" s="183">
        <f>Vatlieu!E32</f>
        <v>4862483.6544000003</v>
      </c>
      <c r="F10" s="183">
        <f>Thietbi!E39</f>
        <v>1689285.6344100004</v>
      </c>
      <c r="G10" s="183">
        <f>Thietbi!E48</f>
        <v>2358249</v>
      </c>
      <c r="H10" s="183">
        <f>SUM(C10,D10,E10,F10,G10)</f>
        <v>101027543.99105901</v>
      </c>
      <c r="I10" s="183">
        <f>ROUND(H10*0.15,0)</f>
        <v>15154132</v>
      </c>
      <c r="J10" s="183">
        <f>ROUND(H10+I10,0)</f>
        <v>116181676</v>
      </c>
    </row>
    <row r="11" spans="1:10" s="182" customFormat="1" ht="19" customHeight="1" x14ac:dyDescent="0.3">
      <c r="A11" s="176" t="s">
        <v>373</v>
      </c>
      <c r="B11" s="177" t="s">
        <v>28</v>
      </c>
      <c r="C11" s="183">
        <f>Nhancong!I5</f>
        <v>18072464</v>
      </c>
      <c r="D11" s="183">
        <f>Dungcu!F41</f>
        <v>748935.89400000009</v>
      </c>
      <c r="E11" s="183">
        <f>Vatlieu!F32</f>
        <v>617993.71200000006</v>
      </c>
      <c r="F11" s="183">
        <f>Thietbi!F39</f>
        <v>153861.12</v>
      </c>
      <c r="G11" s="183">
        <f>Thietbi!F48</f>
        <v>0</v>
      </c>
      <c r="H11" s="183">
        <f>SUM(C11,D11,E11,F11,G11)</f>
        <v>19593254.726000004</v>
      </c>
      <c r="I11" s="183">
        <f>ROUND(H11*0.2,0)</f>
        <v>3918651</v>
      </c>
      <c r="J11" s="183">
        <f>ROUND(H11+I11,0)</f>
        <v>23511906</v>
      </c>
    </row>
    <row r="12" spans="1:10" x14ac:dyDescent="0.3">
      <c r="A12" s="172">
        <v>1</v>
      </c>
      <c r="B12" s="173" t="s">
        <v>32</v>
      </c>
      <c r="C12" s="184">
        <f>SUM(C15,C18,C21,C24)</f>
        <v>48715872</v>
      </c>
      <c r="D12" s="185"/>
      <c r="E12" s="185"/>
      <c r="F12" s="185"/>
      <c r="G12" s="185"/>
      <c r="H12" s="185"/>
      <c r="I12" s="185"/>
      <c r="J12" s="185"/>
    </row>
    <row r="13" spans="1:10" x14ac:dyDescent="0.3">
      <c r="A13" s="193" t="s">
        <v>373</v>
      </c>
      <c r="B13" s="194" t="s">
        <v>27</v>
      </c>
      <c r="C13" s="184">
        <f>SUM(C16,C19,C22,C25)</f>
        <v>48715872</v>
      </c>
      <c r="D13" s="185"/>
      <c r="E13" s="185"/>
      <c r="F13" s="185"/>
      <c r="G13" s="185"/>
      <c r="H13" s="185"/>
      <c r="I13" s="185"/>
      <c r="J13" s="185"/>
    </row>
    <row r="14" spans="1:10" x14ac:dyDescent="0.3">
      <c r="A14" s="193" t="s">
        <v>373</v>
      </c>
      <c r="B14" s="194" t="s">
        <v>28</v>
      </c>
      <c r="C14" s="184">
        <f>SUM(C17,C20,C23,C26)</f>
        <v>0</v>
      </c>
      <c r="D14" s="185"/>
      <c r="E14" s="185"/>
      <c r="F14" s="185"/>
      <c r="G14" s="185"/>
      <c r="H14" s="185"/>
      <c r="I14" s="185"/>
      <c r="J14" s="185"/>
    </row>
    <row r="15" spans="1:10" ht="52.4" x14ac:dyDescent="0.3">
      <c r="A15" s="172" t="s">
        <v>33</v>
      </c>
      <c r="B15" s="173" t="s">
        <v>34</v>
      </c>
      <c r="C15" s="184">
        <f>Nhancong!J7</f>
        <v>18268452</v>
      </c>
      <c r="D15" s="185"/>
      <c r="E15" s="185"/>
      <c r="F15" s="185"/>
      <c r="G15" s="185"/>
      <c r="H15" s="185"/>
      <c r="I15" s="185"/>
      <c r="J15" s="185"/>
    </row>
    <row r="16" spans="1:10" x14ac:dyDescent="0.3">
      <c r="A16" s="193" t="s">
        <v>373</v>
      </c>
      <c r="B16" s="194" t="s">
        <v>27</v>
      </c>
      <c r="C16" s="201">
        <f>Nhancong!H7</f>
        <v>18268452</v>
      </c>
      <c r="D16" s="185"/>
      <c r="E16" s="185"/>
      <c r="F16" s="185"/>
      <c r="G16" s="185"/>
      <c r="H16" s="185"/>
      <c r="I16" s="185"/>
      <c r="J16" s="185"/>
    </row>
    <row r="17" spans="1:10" x14ac:dyDescent="0.3">
      <c r="A17" s="193" t="s">
        <v>373</v>
      </c>
      <c r="B17" s="194" t="s">
        <v>28</v>
      </c>
      <c r="C17" s="201">
        <f>Nhancong!I7</f>
        <v>0</v>
      </c>
      <c r="D17" s="185"/>
      <c r="E17" s="185"/>
      <c r="F17" s="185"/>
      <c r="G17" s="185"/>
      <c r="H17" s="185"/>
      <c r="I17" s="185"/>
      <c r="J17" s="185"/>
    </row>
    <row r="18" spans="1:10" ht="26.2" x14ac:dyDescent="0.3">
      <c r="A18" s="172" t="s">
        <v>36</v>
      </c>
      <c r="B18" s="173" t="s">
        <v>37</v>
      </c>
      <c r="C18" s="184">
        <f>Nhancong!J8</f>
        <v>9134226</v>
      </c>
      <c r="D18" s="185"/>
      <c r="E18" s="185"/>
      <c r="F18" s="185"/>
      <c r="G18" s="185"/>
      <c r="H18" s="185"/>
      <c r="I18" s="185"/>
      <c r="J18" s="185"/>
    </row>
    <row r="19" spans="1:10" x14ac:dyDescent="0.3">
      <c r="A19" s="193" t="s">
        <v>373</v>
      </c>
      <c r="B19" s="194" t="s">
        <v>27</v>
      </c>
      <c r="C19" s="201">
        <f>Nhancong!H8</f>
        <v>9134226</v>
      </c>
      <c r="D19" s="185"/>
      <c r="E19" s="185"/>
      <c r="F19" s="185"/>
      <c r="G19" s="185"/>
      <c r="H19" s="185"/>
      <c r="I19" s="185"/>
      <c r="J19" s="185"/>
    </row>
    <row r="20" spans="1:10" x14ac:dyDescent="0.3">
      <c r="A20" s="193" t="s">
        <v>373</v>
      </c>
      <c r="B20" s="194" t="s">
        <v>28</v>
      </c>
      <c r="C20" s="201">
        <f>Nhancong!I8</f>
        <v>0</v>
      </c>
      <c r="D20" s="185"/>
      <c r="E20" s="185"/>
      <c r="F20" s="185"/>
      <c r="G20" s="185"/>
      <c r="H20" s="185"/>
      <c r="I20" s="185"/>
      <c r="J20" s="185"/>
    </row>
    <row r="21" spans="1:10" ht="26.2" x14ac:dyDescent="0.3">
      <c r="A21" s="172" t="s">
        <v>38</v>
      </c>
      <c r="B21" s="173" t="s">
        <v>39</v>
      </c>
      <c r="C21" s="184">
        <f>Nhancong!J9</f>
        <v>8119312</v>
      </c>
      <c r="D21" s="185"/>
      <c r="E21" s="185"/>
      <c r="F21" s="185"/>
      <c r="G21" s="185"/>
      <c r="H21" s="185"/>
      <c r="I21" s="185"/>
      <c r="J21" s="185"/>
    </row>
    <row r="22" spans="1:10" x14ac:dyDescent="0.3">
      <c r="A22" s="193" t="s">
        <v>373</v>
      </c>
      <c r="B22" s="194" t="s">
        <v>27</v>
      </c>
      <c r="C22" s="201">
        <f>Nhancong!H9</f>
        <v>8119312</v>
      </c>
      <c r="D22" s="185"/>
      <c r="E22" s="185"/>
      <c r="F22" s="185"/>
      <c r="G22" s="185"/>
      <c r="H22" s="185"/>
      <c r="I22" s="185"/>
      <c r="J22" s="185"/>
    </row>
    <row r="23" spans="1:10" x14ac:dyDescent="0.3">
      <c r="A23" s="193" t="s">
        <v>373</v>
      </c>
      <c r="B23" s="194" t="s">
        <v>28</v>
      </c>
      <c r="C23" s="201">
        <f>Nhancong!I9</f>
        <v>0</v>
      </c>
      <c r="D23" s="185"/>
      <c r="E23" s="185"/>
      <c r="F23" s="185"/>
      <c r="G23" s="185"/>
      <c r="H23" s="185"/>
      <c r="I23" s="185"/>
      <c r="J23" s="185"/>
    </row>
    <row r="24" spans="1:10" x14ac:dyDescent="0.3">
      <c r="A24" s="172" t="s">
        <v>40</v>
      </c>
      <c r="B24" s="173" t="s">
        <v>41</v>
      </c>
      <c r="C24" s="184">
        <f>Nhancong!J10</f>
        <v>13193882</v>
      </c>
      <c r="D24" s="185"/>
      <c r="E24" s="185"/>
      <c r="F24" s="185"/>
      <c r="G24" s="185"/>
      <c r="H24" s="185"/>
      <c r="I24" s="185"/>
      <c r="J24" s="185"/>
    </row>
    <row r="25" spans="1:10" x14ac:dyDescent="0.3">
      <c r="A25" s="193" t="s">
        <v>373</v>
      </c>
      <c r="B25" s="194" t="s">
        <v>27</v>
      </c>
      <c r="C25" s="201">
        <f>Nhancong!H10</f>
        <v>13193882</v>
      </c>
      <c r="D25" s="185"/>
      <c r="E25" s="185"/>
      <c r="F25" s="185"/>
      <c r="G25" s="185"/>
      <c r="H25" s="185"/>
      <c r="I25" s="185"/>
      <c r="J25" s="185"/>
    </row>
    <row r="26" spans="1:10" x14ac:dyDescent="0.3">
      <c r="A26" s="193" t="s">
        <v>373</v>
      </c>
      <c r="B26" s="194" t="s">
        <v>28</v>
      </c>
      <c r="C26" s="201">
        <f>Nhancong!I10</f>
        <v>0</v>
      </c>
      <c r="D26" s="185"/>
      <c r="E26" s="185"/>
      <c r="F26" s="185"/>
      <c r="G26" s="185"/>
      <c r="H26" s="185"/>
      <c r="I26" s="185"/>
      <c r="J26" s="185"/>
    </row>
    <row r="27" spans="1:10" x14ac:dyDescent="0.3">
      <c r="A27" s="172">
        <v>2</v>
      </c>
      <c r="B27" s="173" t="s">
        <v>42</v>
      </c>
      <c r="C27" s="184">
        <f>SUM(C30,C33,C36)</f>
        <v>18072464</v>
      </c>
      <c r="D27" s="185"/>
      <c r="E27" s="185"/>
      <c r="F27" s="185"/>
      <c r="G27" s="185"/>
      <c r="H27" s="185"/>
      <c r="I27" s="185"/>
      <c r="J27" s="185"/>
    </row>
    <row r="28" spans="1:10" x14ac:dyDescent="0.3">
      <c r="A28" s="193" t="s">
        <v>373</v>
      </c>
      <c r="B28" s="194" t="s">
        <v>27</v>
      </c>
      <c r="C28" s="184">
        <f>SUM(C31,C34,C37)</f>
        <v>0</v>
      </c>
      <c r="D28" s="185"/>
      <c r="E28" s="185"/>
      <c r="F28" s="185"/>
      <c r="G28" s="185"/>
      <c r="H28" s="185"/>
      <c r="I28" s="185"/>
      <c r="J28" s="185"/>
    </row>
    <row r="29" spans="1:10" x14ac:dyDescent="0.3">
      <c r="A29" s="193" t="s">
        <v>373</v>
      </c>
      <c r="B29" s="194" t="s">
        <v>28</v>
      </c>
      <c r="C29" s="184">
        <f>SUM(C32,C35,C38)</f>
        <v>18072464</v>
      </c>
      <c r="D29" s="185"/>
      <c r="E29" s="185"/>
      <c r="F29" s="185"/>
      <c r="G29" s="185"/>
      <c r="H29" s="185"/>
      <c r="I29" s="185"/>
      <c r="J29" s="185"/>
    </row>
    <row r="30" spans="1:10" ht="26.2" x14ac:dyDescent="0.3">
      <c r="A30" s="172" t="s">
        <v>33</v>
      </c>
      <c r="B30" s="173" t="s">
        <v>43</v>
      </c>
      <c r="C30" s="184">
        <f>Nhancong!J12</f>
        <v>1129529</v>
      </c>
      <c r="D30" s="185"/>
      <c r="E30" s="185"/>
      <c r="F30" s="185"/>
      <c r="G30" s="185"/>
      <c r="H30" s="185"/>
      <c r="I30" s="185"/>
      <c r="J30" s="185"/>
    </row>
    <row r="31" spans="1:10" x14ac:dyDescent="0.3">
      <c r="A31" s="193" t="s">
        <v>373</v>
      </c>
      <c r="B31" s="194" t="s">
        <v>27</v>
      </c>
      <c r="C31" s="201">
        <f>Nhancong!H12</f>
        <v>0</v>
      </c>
      <c r="D31" s="185"/>
      <c r="E31" s="185"/>
      <c r="F31" s="185"/>
      <c r="G31" s="185"/>
      <c r="H31" s="185"/>
      <c r="I31" s="185"/>
      <c r="J31" s="185"/>
    </row>
    <row r="32" spans="1:10" x14ac:dyDescent="0.3">
      <c r="A32" s="193" t="s">
        <v>373</v>
      </c>
      <c r="B32" s="194" t="s">
        <v>28</v>
      </c>
      <c r="C32" s="201">
        <f>Nhancong!I12</f>
        <v>1129529</v>
      </c>
      <c r="D32" s="185"/>
      <c r="E32" s="185"/>
      <c r="F32" s="185"/>
      <c r="G32" s="185"/>
      <c r="H32" s="185"/>
      <c r="I32" s="185"/>
      <c r="J32" s="185"/>
    </row>
    <row r="33" spans="1:10" x14ac:dyDescent="0.3">
      <c r="A33" s="172" t="s">
        <v>36</v>
      </c>
      <c r="B33" s="173" t="s">
        <v>44</v>
      </c>
      <c r="C33" s="184">
        <f>Nhancong!J13</f>
        <v>13554348</v>
      </c>
      <c r="D33" s="185"/>
      <c r="E33" s="185"/>
      <c r="F33" s="185"/>
      <c r="G33" s="185"/>
      <c r="H33" s="185"/>
      <c r="I33" s="185"/>
      <c r="J33" s="185"/>
    </row>
    <row r="34" spans="1:10" x14ac:dyDescent="0.3">
      <c r="A34" s="193" t="s">
        <v>373</v>
      </c>
      <c r="B34" s="194" t="s">
        <v>27</v>
      </c>
      <c r="C34" s="201">
        <f>Nhancong!H13</f>
        <v>0</v>
      </c>
      <c r="D34" s="185"/>
      <c r="E34" s="185"/>
      <c r="F34" s="185"/>
      <c r="G34" s="185"/>
      <c r="H34" s="185"/>
      <c r="I34" s="185"/>
      <c r="J34" s="185"/>
    </row>
    <row r="35" spans="1:10" x14ac:dyDescent="0.3">
      <c r="A35" s="193" t="s">
        <v>373</v>
      </c>
      <c r="B35" s="194" t="s">
        <v>28</v>
      </c>
      <c r="C35" s="201">
        <f>Nhancong!I13</f>
        <v>13554348</v>
      </c>
      <c r="D35" s="185"/>
      <c r="E35" s="185"/>
      <c r="F35" s="185"/>
      <c r="G35" s="185"/>
      <c r="H35" s="185"/>
      <c r="I35" s="185"/>
      <c r="J35" s="185"/>
    </row>
    <row r="36" spans="1:10" ht="26.2" x14ac:dyDescent="0.3">
      <c r="A36" s="172" t="s">
        <v>38</v>
      </c>
      <c r="B36" s="173" t="s">
        <v>45</v>
      </c>
      <c r="C36" s="184">
        <f>Nhancong!J14</f>
        <v>3388587</v>
      </c>
      <c r="D36" s="185"/>
      <c r="E36" s="185"/>
      <c r="F36" s="185"/>
      <c r="G36" s="185"/>
      <c r="H36" s="185"/>
      <c r="I36" s="185"/>
      <c r="J36" s="185"/>
    </row>
    <row r="37" spans="1:10" x14ac:dyDescent="0.3">
      <c r="A37" s="193" t="s">
        <v>373</v>
      </c>
      <c r="B37" s="194" t="s">
        <v>27</v>
      </c>
      <c r="C37" s="201">
        <f>Nhancong!H14</f>
        <v>0</v>
      </c>
      <c r="D37" s="185"/>
      <c r="E37" s="185"/>
      <c r="F37" s="185"/>
      <c r="G37" s="185"/>
      <c r="H37" s="185"/>
      <c r="I37" s="185"/>
      <c r="J37" s="185"/>
    </row>
    <row r="38" spans="1:10" x14ac:dyDescent="0.3">
      <c r="A38" s="193" t="s">
        <v>373</v>
      </c>
      <c r="B38" s="194" t="s">
        <v>28</v>
      </c>
      <c r="C38" s="201">
        <f>Nhancong!I14</f>
        <v>3388587</v>
      </c>
      <c r="D38" s="185"/>
      <c r="E38" s="185"/>
      <c r="F38" s="185"/>
      <c r="G38" s="185"/>
      <c r="H38" s="185"/>
      <c r="I38" s="185"/>
      <c r="J38" s="185"/>
    </row>
    <row r="39" spans="1:10" x14ac:dyDescent="0.3">
      <c r="A39" s="172">
        <v>3</v>
      </c>
      <c r="B39" s="173" t="s">
        <v>46</v>
      </c>
      <c r="C39" s="184">
        <f>Nhancong!J15</f>
        <v>32477248</v>
      </c>
      <c r="D39" s="185"/>
      <c r="E39" s="185"/>
      <c r="F39" s="185"/>
      <c r="G39" s="185"/>
      <c r="H39" s="185"/>
      <c r="I39" s="185"/>
      <c r="J39" s="185"/>
    </row>
    <row r="40" spans="1:10" x14ac:dyDescent="0.3">
      <c r="A40" s="193" t="s">
        <v>373</v>
      </c>
      <c r="B40" s="194" t="s">
        <v>27</v>
      </c>
      <c r="C40" s="201">
        <f>Nhancong!H15</f>
        <v>32477248</v>
      </c>
      <c r="D40" s="185"/>
      <c r="E40" s="185"/>
      <c r="F40" s="185"/>
      <c r="G40" s="185"/>
      <c r="H40" s="185"/>
      <c r="I40" s="185"/>
      <c r="J40" s="185"/>
    </row>
    <row r="41" spans="1:10" x14ac:dyDescent="0.3">
      <c r="A41" s="193" t="s">
        <v>373</v>
      </c>
      <c r="B41" s="194" t="s">
        <v>28</v>
      </c>
      <c r="C41" s="201">
        <f>Nhancong!I15</f>
        <v>0</v>
      </c>
      <c r="D41" s="185"/>
      <c r="E41" s="185"/>
      <c r="F41" s="185"/>
      <c r="G41" s="185"/>
      <c r="H41" s="185"/>
      <c r="I41" s="185"/>
      <c r="J41" s="185"/>
    </row>
    <row r="42" spans="1:10" x14ac:dyDescent="0.3">
      <c r="A42" s="172">
        <v>4</v>
      </c>
      <c r="B42" s="173" t="s">
        <v>47</v>
      </c>
      <c r="C42" s="184">
        <f>Nhancong!J16</f>
        <v>8119312</v>
      </c>
      <c r="D42" s="185"/>
      <c r="E42" s="185"/>
      <c r="F42" s="185"/>
      <c r="G42" s="185"/>
      <c r="H42" s="185"/>
      <c r="I42" s="185"/>
      <c r="J42" s="185"/>
    </row>
    <row r="43" spans="1:10" x14ac:dyDescent="0.3">
      <c r="A43" s="193" t="s">
        <v>373</v>
      </c>
      <c r="B43" s="194" t="s">
        <v>27</v>
      </c>
      <c r="C43" s="201">
        <f>Nhancong!H16</f>
        <v>8119312</v>
      </c>
      <c r="D43" s="185"/>
      <c r="E43" s="185"/>
      <c r="F43" s="185"/>
      <c r="G43" s="185"/>
      <c r="H43" s="184"/>
      <c r="I43" s="185"/>
      <c r="J43" s="184"/>
    </row>
    <row r="44" spans="1:10" x14ac:dyDescent="0.3">
      <c r="A44" s="193" t="s">
        <v>373</v>
      </c>
      <c r="B44" s="194" t="s">
        <v>28</v>
      </c>
      <c r="C44" s="201">
        <f>Nhancong!I16</f>
        <v>0</v>
      </c>
      <c r="D44" s="185"/>
      <c r="E44" s="185"/>
      <c r="F44" s="185"/>
      <c r="G44" s="185"/>
      <c r="H44" s="184"/>
      <c r="I44" s="185"/>
      <c r="J44" s="184"/>
    </row>
    <row r="45" spans="1:10" s="182" customFormat="1" ht="26.2" x14ac:dyDescent="0.3">
      <c r="A45" s="178" t="s">
        <v>48</v>
      </c>
      <c r="B45" s="179" t="s">
        <v>49</v>
      </c>
      <c r="C45" s="183">
        <f>Nhancong!J17</f>
        <v>119025204</v>
      </c>
      <c r="D45" s="186">
        <f>Dungcu!G42</f>
        <v>3740124.9363319995</v>
      </c>
      <c r="E45" s="186">
        <f>Vatlieu!G33</f>
        <v>6483311.5391999995</v>
      </c>
      <c r="F45" s="183">
        <f>Thietbi!G40</f>
        <v>2252379.845879999</v>
      </c>
      <c r="G45" s="183">
        <f>Thietbi!G49</f>
        <v>3144333</v>
      </c>
      <c r="H45" s="183">
        <f>SUM(C45,D45,E45,F45,G45)</f>
        <v>134645353.321412</v>
      </c>
      <c r="I45" s="186">
        <f>SUM(I46,I47)</f>
        <v>20196803</v>
      </c>
      <c r="J45" s="183">
        <f>ROUND(H45+I45,0)</f>
        <v>154842156</v>
      </c>
    </row>
    <row r="46" spans="1:10" s="182" customFormat="1" x14ac:dyDescent="0.3">
      <c r="A46" s="176" t="s">
        <v>373</v>
      </c>
      <c r="B46" s="177" t="s">
        <v>27</v>
      </c>
      <c r="C46" s="183">
        <f>Nhancong!H17</f>
        <v>119025204</v>
      </c>
      <c r="D46" s="183">
        <f>Dungcu!E42</f>
        <v>3740124.9363319995</v>
      </c>
      <c r="E46" s="183">
        <f>Vatlieu!E33</f>
        <v>6483311.5391999995</v>
      </c>
      <c r="F46" s="183">
        <f>Thietbi!E40</f>
        <v>2252379.845879999</v>
      </c>
      <c r="G46" s="183">
        <f>Thietbi!E49</f>
        <v>3144333</v>
      </c>
      <c r="H46" s="183">
        <f>SUM(C46,D46,E46,F46,G46)</f>
        <v>134645353.321412</v>
      </c>
      <c r="I46" s="183">
        <f>ROUND(H46*0.15,0)</f>
        <v>20196803</v>
      </c>
      <c r="J46" s="183">
        <f>ROUND(H46+I46,0)</f>
        <v>154842156</v>
      </c>
    </row>
    <row r="47" spans="1:10" s="182" customFormat="1" x14ac:dyDescent="0.3">
      <c r="A47" s="176" t="s">
        <v>373</v>
      </c>
      <c r="B47" s="177" t="s">
        <v>28</v>
      </c>
      <c r="C47" s="183">
        <f>Nhancong!I17</f>
        <v>0</v>
      </c>
      <c r="D47" s="183">
        <f>Dungcu!F42</f>
        <v>0</v>
      </c>
      <c r="E47" s="183">
        <f>Vatlieu!F33</f>
        <v>0</v>
      </c>
      <c r="F47" s="183">
        <f>Thietbi!F40</f>
        <v>0</v>
      </c>
      <c r="G47" s="183">
        <f>Thietbi!F49</f>
        <v>0</v>
      </c>
      <c r="H47" s="183">
        <f>SUM(C47,D47,E47,F47,G47)</f>
        <v>0</v>
      </c>
      <c r="I47" s="183">
        <f>ROUND(H47*0.2,0)</f>
        <v>0</v>
      </c>
      <c r="J47" s="183">
        <f>ROUND(H47+I47,0)</f>
        <v>0</v>
      </c>
    </row>
    <row r="48" spans="1:10" ht="19.649999999999999" customHeight="1" x14ac:dyDescent="0.3">
      <c r="A48" s="172">
        <v>1</v>
      </c>
      <c r="B48" s="173" t="s">
        <v>50</v>
      </c>
      <c r="C48" s="184">
        <f>SUM(C51,C54,C57,C60)</f>
        <v>14208796</v>
      </c>
      <c r="D48" s="185"/>
      <c r="E48" s="185"/>
      <c r="F48" s="185"/>
      <c r="G48" s="185"/>
      <c r="H48" s="185"/>
      <c r="I48" s="185"/>
      <c r="J48" s="185"/>
    </row>
    <row r="49" spans="1:10" ht="16.399999999999999" customHeight="1" x14ac:dyDescent="0.3">
      <c r="A49" s="193" t="s">
        <v>373</v>
      </c>
      <c r="B49" s="194" t="s">
        <v>27</v>
      </c>
      <c r="C49" s="184">
        <f>SUM(C52,C55,C58,C61)</f>
        <v>14208796</v>
      </c>
      <c r="D49" s="185"/>
      <c r="E49" s="185"/>
      <c r="F49" s="185"/>
      <c r="G49" s="185"/>
      <c r="H49" s="185"/>
      <c r="I49" s="185"/>
      <c r="J49" s="185"/>
    </row>
    <row r="50" spans="1:10" ht="16.399999999999999" customHeight="1" x14ac:dyDescent="0.3">
      <c r="A50" s="193" t="s">
        <v>373</v>
      </c>
      <c r="B50" s="194" t="s">
        <v>28</v>
      </c>
      <c r="C50" s="184">
        <f>SUM(C53,C56,C59,C62)</f>
        <v>0</v>
      </c>
      <c r="D50" s="185"/>
      <c r="E50" s="185"/>
      <c r="F50" s="185"/>
      <c r="G50" s="185"/>
      <c r="H50" s="185"/>
      <c r="I50" s="185"/>
      <c r="J50" s="185"/>
    </row>
    <row r="51" spans="1:10" x14ac:dyDescent="0.3">
      <c r="A51" s="172" t="s">
        <v>33</v>
      </c>
      <c r="B51" s="173" t="s">
        <v>51</v>
      </c>
      <c r="C51" s="184">
        <f>Nhancong!J19</f>
        <v>8119312</v>
      </c>
      <c r="D51" s="185"/>
      <c r="E51" s="185"/>
      <c r="F51" s="185"/>
      <c r="G51" s="185"/>
      <c r="H51" s="185"/>
      <c r="I51" s="185"/>
      <c r="J51" s="185"/>
    </row>
    <row r="52" spans="1:10" x14ac:dyDescent="0.3">
      <c r="A52" s="193" t="s">
        <v>373</v>
      </c>
      <c r="B52" s="194" t="s">
        <v>27</v>
      </c>
      <c r="C52" s="201">
        <f>Nhancong!H19</f>
        <v>8119312</v>
      </c>
      <c r="D52" s="185"/>
      <c r="E52" s="185"/>
      <c r="F52" s="185"/>
      <c r="G52" s="185"/>
      <c r="H52" s="185"/>
      <c r="I52" s="185"/>
      <c r="J52" s="185"/>
    </row>
    <row r="53" spans="1:10" x14ac:dyDescent="0.3">
      <c r="A53" s="193" t="s">
        <v>373</v>
      </c>
      <c r="B53" s="194" t="s">
        <v>28</v>
      </c>
      <c r="C53" s="201">
        <f>Nhancong!I19</f>
        <v>0</v>
      </c>
      <c r="D53" s="185"/>
      <c r="E53" s="185"/>
      <c r="F53" s="185"/>
      <c r="G53" s="185"/>
      <c r="H53" s="185"/>
      <c r="I53" s="185"/>
      <c r="J53" s="185"/>
    </row>
    <row r="54" spans="1:10" x14ac:dyDescent="0.3">
      <c r="A54" s="172" t="s">
        <v>36</v>
      </c>
      <c r="B54" s="173" t="s">
        <v>52</v>
      </c>
      <c r="C54" s="184">
        <f>Nhancong!J20</f>
        <v>4059656</v>
      </c>
      <c r="D54" s="185"/>
      <c r="E54" s="185"/>
      <c r="F54" s="185"/>
      <c r="G54" s="185"/>
      <c r="H54" s="185"/>
      <c r="I54" s="185"/>
      <c r="J54" s="185"/>
    </row>
    <row r="55" spans="1:10" x14ac:dyDescent="0.3">
      <c r="A55" s="193" t="s">
        <v>373</v>
      </c>
      <c r="B55" s="194" t="s">
        <v>27</v>
      </c>
      <c r="C55" s="201">
        <f>Nhancong!H20</f>
        <v>4059656</v>
      </c>
      <c r="D55" s="185"/>
      <c r="E55" s="185"/>
      <c r="F55" s="185"/>
      <c r="G55" s="185"/>
      <c r="H55" s="185"/>
      <c r="I55" s="185"/>
      <c r="J55" s="185"/>
    </row>
    <row r="56" spans="1:10" x14ac:dyDescent="0.3">
      <c r="A56" s="193" t="s">
        <v>373</v>
      </c>
      <c r="B56" s="194" t="s">
        <v>28</v>
      </c>
      <c r="C56" s="201">
        <f>Nhancong!I20</f>
        <v>0</v>
      </c>
      <c r="D56" s="185"/>
      <c r="E56" s="185"/>
      <c r="F56" s="185"/>
      <c r="G56" s="185"/>
      <c r="H56" s="185"/>
      <c r="I56" s="185"/>
      <c r="J56" s="185"/>
    </row>
    <row r="57" spans="1:10" x14ac:dyDescent="0.3">
      <c r="A57" s="172" t="s">
        <v>38</v>
      </c>
      <c r="B57" s="173" t="s">
        <v>53</v>
      </c>
      <c r="C57" s="184">
        <f>Nhancong!J21</f>
        <v>1014914</v>
      </c>
      <c r="D57" s="185"/>
      <c r="E57" s="185"/>
      <c r="F57" s="185"/>
      <c r="G57" s="185"/>
      <c r="H57" s="185"/>
      <c r="I57" s="185"/>
      <c r="J57" s="185"/>
    </row>
    <row r="58" spans="1:10" x14ac:dyDescent="0.3">
      <c r="A58" s="193" t="s">
        <v>373</v>
      </c>
      <c r="B58" s="194" t="s">
        <v>27</v>
      </c>
      <c r="C58" s="201">
        <f>Nhancong!H21</f>
        <v>1014914</v>
      </c>
      <c r="D58" s="185"/>
      <c r="E58" s="185"/>
      <c r="F58" s="185"/>
      <c r="G58" s="185"/>
      <c r="H58" s="185"/>
      <c r="I58" s="185"/>
      <c r="J58" s="185"/>
    </row>
    <row r="59" spans="1:10" x14ac:dyDescent="0.3">
      <c r="A59" s="193" t="s">
        <v>373</v>
      </c>
      <c r="B59" s="194" t="s">
        <v>28</v>
      </c>
      <c r="C59" s="201">
        <f>Nhancong!I21</f>
        <v>0</v>
      </c>
      <c r="D59" s="185"/>
      <c r="E59" s="185"/>
      <c r="F59" s="185"/>
      <c r="G59" s="185"/>
      <c r="H59" s="185"/>
      <c r="I59" s="185"/>
      <c r="J59" s="185"/>
    </row>
    <row r="60" spans="1:10" x14ac:dyDescent="0.3">
      <c r="A60" s="172" t="s">
        <v>40</v>
      </c>
      <c r="B60" s="173" t="s">
        <v>54</v>
      </c>
      <c r="C60" s="184">
        <f>Nhancong!J22</f>
        <v>1014914</v>
      </c>
      <c r="D60" s="185"/>
      <c r="E60" s="185"/>
      <c r="F60" s="185"/>
      <c r="G60" s="185"/>
      <c r="H60" s="185"/>
      <c r="I60" s="185"/>
      <c r="J60" s="185"/>
    </row>
    <row r="61" spans="1:10" x14ac:dyDescent="0.3">
      <c r="A61" s="193" t="s">
        <v>373</v>
      </c>
      <c r="B61" s="194" t="s">
        <v>27</v>
      </c>
      <c r="C61" s="201">
        <f>Nhancong!H22</f>
        <v>1014914</v>
      </c>
      <c r="D61" s="185"/>
      <c r="E61" s="185"/>
      <c r="F61" s="185"/>
      <c r="G61" s="185"/>
      <c r="H61" s="185"/>
      <c r="I61" s="185"/>
      <c r="J61" s="185"/>
    </row>
    <row r="62" spans="1:10" x14ac:dyDescent="0.3">
      <c r="A62" s="193" t="s">
        <v>373</v>
      </c>
      <c r="B62" s="194" t="s">
        <v>28</v>
      </c>
      <c r="C62" s="201">
        <f>Nhancong!I22</f>
        <v>0</v>
      </c>
      <c r="D62" s="185"/>
      <c r="E62" s="185"/>
      <c r="F62" s="185"/>
      <c r="G62" s="185"/>
      <c r="H62" s="185"/>
      <c r="I62" s="185"/>
      <c r="J62" s="185"/>
    </row>
    <row r="63" spans="1:10" x14ac:dyDescent="0.3">
      <c r="A63" s="172">
        <v>2</v>
      </c>
      <c r="B63" s="173" t="s">
        <v>55</v>
      </c>
      <c r="C63" s="184">
        <f>SUM(C66,C69,C72,C75,C78)</f>
        <v>15223710</v>
      </c>
      <c r="D63" s="185"/>
      <c r="E63" s="185"/>
      <c r="F63" s="185"/>
      <c r="G63" s="185"/>
      <c r="H63" s="185"/>
      <c r="I63" s="185"/>
      <c r="J63" s="185"/>
    </row>
    <row r="64" spans="1:10" x14ac:dyDescent="0.3">
      <c r="A64" s="193" t="s">
        <v>373</v>
      </c>
      <c r="B64" s="194" t="s">
        <v>27</v>
      </c>
      <c r="C64" s="184">
        <f>SUM(C67,C70,C73,C76,C79)</f>
        <v>15223710</v>
      </c>
      <c r="D64" s="185"/>
      <c r="E64" s="185"/>
      <c r="F64" s="185"/>
      <c r="G64" s="185"/>
      <c r="H64" s="185"/>
      <c r="I64" s="185"/>
      <c r="J64" s="185"/>
    </row>
    <row r="65" spans="1:10" x14ac:dyDescent="0.3">
      <c r="A65" s="193" t="s">
        <v>373</v>
      </c>
      <c r="B65" s="194" t="s">
        <v>28</v>
      </c>
      <c r="C65" s="184">
        <f>SUM(C68,C71,C74,C77,C80)</f>
        <v>0</v>
      </c>
      <c r="D65" s="185"/>
      <c r="E65" s="185"/>
      <c r="F65" s="185"/>
      <c r="G65" s="185"/>
      <c r="H65" s="185"/>
      <c r="I65" s="185"/>
      <c r="J65" s="185"/>
    </row>
    <row r="66" spans="1:10" x14ac:dyDescent="0.3">
      <c r="A66" s="172" t="s">
        <v>33</v>
      </c>
      <c r="B66" s="173" t="s">
        <v>56</v>
      </c>
      <c r="C66" s="184">
        <f>Nhancong!J24</f>
        <v>4059656</v>
      </c>
      <c r="D66" s="185"/>
      <c r="E66" s="185"/>
      <c r="F66" s="185"/>
      <c r="G66" s="185"/>
      <c r="H66" s="185"/>
      <c r="I66" s="185"/>
      <c r="J66" s="185"/>
    </row>
    <row r="67" spans="1:10" x14ac:dyDescent="0.3">
      <c r="A67" s="193" t="s">
        <v>373</v>
      </c>
      <c r="B67" s="194" t="s">
        <v>27</v>
      </c>
      <c r="C67" s="201">
        <f>Nhancong!H24</f>
        <v>4059656</v>
      </c>
      <c r="D67" s="185"/>
      <c r="E67" s="185"/>
      <c r="F67" s="185"/>
      <c r="G67" s="185"/>
      <c r="H67" s="185"/>
      <c r="I67" s="185"/>
      <c r="J67" s="185"/>
    </row>
    <row r="68" spans="1:10" x14ac:dyDescent="0.3">
      <c r="A68" s="193" t="s">
        <v>373</v>
      </c>
      <c r="B68" s="194" t="s">
        <v>28</v>
      </c>
      <c r="C68" s="201">
        <f>Nhancong!I24</f>
        <v>0</v>
      </c>
      <c r="D68" s="185"/>
      <c r="E68" s="185"/>
      <c r="F68" s="185"/>
      <c r="G68" s="185"/>
      <c r="H68" s="185"/>
      <c r="I68" s="185"/>
      <c r="J68" s="185"/>
    </row>
    <row r="69" spans="1:10" x14ac:dyDescent="0.3">
      <c r="A69" s="172" t="s">
        <v>36</v>
      </c>
      <c r="B69" s="173" t="s">
        <v>57</v>
      </c>
      <c r="C69" s="184">
        <f>Nhancong!J25</f>
        <v>5074570</v>
      </c>
      <c r="D69" s="185"/>
      <c r="E69" s="185"/>
      <c r="F69" s="185"/>
      <c r="G69" s="185"/>
      <c r="H69" s="185"/>
      <c r="I69" s="185"/>
      <c r="J69" s="185"/>
    </row>
    <row r="70" spans="1:10" x14ac:dyDescent="0.3">
      <c r="A70" s="193" t="s">
        <v>373</v>
      </c>
      <c r="B70" s="194" t="s">
        <v>27</v>
      </c>
      <c r="C70" s="201">
        <f>Nhancong!H25</f>
        <v>5074570</v>
      </c>
      <c r="D70" s="185"/>
      <c r="E70" s="185"/>
      <c r="F70" s="185"/>
      <c r="G70" s="185"/>
      <c r="H70" s="185"/>
      <c r="I70" s="185"/>
      <c r="J70" s="185"/>
    </row>
    <row r="71" spans="1:10" x14ac:dyDescent="0.3">
      <c r="A71" s="193" t="s">
        <v>373</v>
      </c>
      <c r="B71" s="194" t="s">
        <v>28</v>
      </c>
      <c r="C71" s="201">
        <f>Nhancong!I25</f>
        <v>0</v>
      </c>
      <c r="D71" s="185"/>
      <c r="E71" s="185"/>
      <c r="F71" s="185"/>
      <c r="G71" s="185"/>
      <c r="H71" s="185"/>
      <c r="I71" s="185"/>
      <c r="J71" s="185"/>
    </row>
    <row r="72" spans="1:10" ht="26.2" x14ac:dyDescent="0.3">
      <c r="A72" s="172" t="s">
        <v>38</v>
      </c>
      <c r="B72" s="173" t="s">
        <v>58</v>
      </c>
      <c r="C72" s="184">
        <f>Nhancong!J26</f>
        <v>4059656</v>
      </c>
      <c r="D72" s="185"/>
      <c r="E72" s="185"/>
      <c r="F72" s="185"/>
      <c r="G72" s="185"/>
      <c r="H72" s="185"/>
      <c r="I72" s="185"/>
      <c r="J72" s="185"/>
    </row>
    <row r="73" spans="1:10" x14ac:dyDescent="0.3">
      <c r="A73" s="193" t="s">
        <v>373</v>
      </c>
      <c r="B73" s="194" t="s">
        <v>27</v>
      </c>
      <c r="C73" s="201">
        <f>Nhancong!H26</f>
        <v>4059656</v>
      </c>
      <c r="D73" s="185"/>
      <c r="E73" s="185"/>
      <c r="F73" s="185"/>
      <c r="G73" s="185"/>
      <c r="H73" s="185"/>
      <c r="I73" s="185"/>
      <c r="J73" s="185"/>
    </row>
    <row r="74" spans="1:10" x14ac:dyDescent="0.3">
      <c r="A74" s="193" t="s">
        <v>373</v>
      </c>
      <c r="B74" s="194" t="s">
        <v>28</v>
      </c>
      <c r="C74" s="201">
        <f>Nhancong!I26</f>
        <v>0</v>
      </c>
      <c r="D74" s="185"/>
      <c r="E74" s="185"/>
      <c r="F74" s="185"/>
      <c r="G74" s="185"/>
      <c r="H74" s="185"/>
      <c r="I74" s="185"/>
      <c r="J74" s="185"/>
    </row>
    <row r="75" spans="1:10" ht="26.2" x14ac:dyDescent="0.3">
      <c r="A75" s="172" t="s">
        <v>40</v>
      </c>
      <c r="B75" s="173" t="s">
        <v>59</v>
      </c>
      <c r="C75" s="184">
        <f>Nhancong!J27</f>
        <v>1014914</v>
      </c>
      <c r="D75" s="185"/>
      <c r="E75" s="185"/>
      <c r="F75" s="185"/>
      <c r="G75" s="185"/>
      <c r="H75" s="185"/>
      <c r="I75" s="185"/>
      <c r="J75" s="185"/>
    </row>
    <row r="76" spans="1:10" x14ac:dyDescent="0.3">
      <c r="A76" s="193" t="s">
        <v>373</v>
      </c>
      <c r="B76" s="194" t="s">
        <v>27</v>
      </c>
      <c r="C76" s="201">
        <f>Nhancong!H27</f>
        <v>1014914</v>
      </c>
      <c r="D76" s="185"/>
      <c r="E76" s="185"/>
      <c r="F76" s="185"/>
      <c r="G76" s="185"/>
      <c r="H76" s="185"/>
      <c r="I76" s="185"/>
      <c r="J76" s="185"/>
    </row>
    <row r="77" spans="1:10" x14ac:dyDescent="0.3">
      <c r="A77" s="193" t="s">
        <v>373</v>
      </c>
      <c r="B77" s="194" t="s">
        <v>28</v>
      </c>
      <c r="C77" s="201">
        <f>Nhancong!I27</f>
        <v>0</v>
      </c>
      <c r="D77" s="185"/>
      <c r="E77" s="185"/>
      <c r="F77" s="185"/>
      <c r="G77" s="185"/>
      <c r="H77" s="185"/>
      <c r="I77" s="185"/>
      <c r="J77" s="185"/>
    </row>
    <row r="78" spans="1:10" x14ac:dyDescent="0.3">
      <c r="A78" s="172" t="s">
        <v>60</v>
      </c>
      <c r="B78" s="173" t="s">
        <v>54</v>
      </c>
      <c r="C78" s="184">
        <f>Nhancong!J28</f>
        <v>1014914</v>
      </c>
      <c r="D78" s="185"/>
      <c r="E78" s="185"/>
      <c r="F78" s="185"/>
      <c r="G78" s="185"/>
      <c r="H78" s="185"/>
      <c r="I78" s="185"/>
      <c r="J78" s="185"/>
    </row>
    <row r="79" spans="1:10" x14ac:dyDescent="0.3">
      <c r="A79" s="193" t="s">
        <v>373</v>
      </c>
      <c r="B79" s="194" t="s">
        <v>27</v>
      </c>
      <c r="C79" s="201">
        <f>Nhancong!H28</f>
        <v>1014914</v>
      </c>
      <c r="D79" s="185"/>
      <c r="E79" s="185"/>
      <c r="F79" s="185"/>
      <c r="G79" s="185"/>
      <c r="H79" s="185"/>
      <c r="I79" s="185"/>
      <c r="J79" s="185"/>
    </row>
    <row r="80" spans="1:10" x14ac:dyDescent="0.3">
      <c r="A80" s="193" t="s">
        <v>373</v>
      </c>
      <c r="B80" s="194" t="s">
        <v>28</v>
      </c>
      <c r="C80" s="201">
        <f>Nhancong!I28</f>
        <v>0</v>
      </c>
      <c r="D80" s="185"/>
      <c r="E80" s="185"/>
      <c r="F80" s="185"/>
      <c r="G80" s="185"/>
      <c r="H80" s="185"/>
      <c r="I80" s="185"/>
      <c r="J80" s="185"/>
    </row>
    <row r="81" spans="1:10" ht="20.95" customHeight="1" x14ac:dyDescent="0.3">
      <c r="A81" s="172">
        <v>3</v>
      </c>
      <c r="B81" s="173" t="s">
        <v>61</v>
      </c>
      <c r="C81" s="184">
        <f>SUM(C84,C87)</f>
        <v>12178968</v>
      </c>
      <c r="D81" s="185"/>
      <c r="E81" s="185"/>
      <c r="F81" s="185"/>
      <c r="G81" s="185"/>
      <c r="H81" s="185"/>
      <c r="I81" s="185"/>
      <c r="J81" s="185"/>
    </row>
    <row r="82" spans="1:10" ht="15.75" customHeight="1" x14ac:dyDescent="0.3">
      <c r="A82" s="193" t="s">
        <v>373</v>
      </c>
      <c r="B82" s="194" t="s">
        <v>27</v>
      </c>
      <c r="C82" s="184">
        <f>SUM(C85,C88)</f>
        <v>12178968</v>
      </c>
      <c r="D82" s="185"/>
      <c r="E82" s="185"/>
      <c r="F82" s="185"/>
      <c r="G82" s="185"/>
      <c r="H82" s="185"/>
      <c r="I82" s="185"/>
      <c r="J82" s="185"/>
    </row>
    <row r="83" spans="1:10" ht="13.75" customHeight="1" x14ac:dyDescent="0.3">
      <c r="A83" s="193" t="s">
        <v>373</v>
      </c>
      <c r="B83" s="194" t="s">
        <v>28</v>
      </c>
      <c r="C83" s="184">
        <f>SUM(C86,C89)</f>
        <v>0</v>
      </c>
      <c r="D83" s="185"/>
      <c r="E83" s="185"/>
      <c r="F83" s="185"/>
      <c r="G83" s="185"/>
      <c r="H83" s="185"/>
      <c r="I83" s="185"/>
      <c r="J83" s="185"/>
    </row>
    <row r="84" spans="1:10" x14ac:dyDescent="0.3">
      <c r="A84" s="172" t="s">
        <v>33</v>
      </c>
      <c r="B84" s="173" t="s">
        <v>62</v>
      </c>
      <c r="C84" s="184">
        <f>Nhancong!J30</f>
        <v>4059656</v>
      </c>
      <c r="D84" s="185"/>
      <c r="E84" s="185"/>
      <c r="F84" s="185"/>
      <c r="G84" s="185"/>
      <c r="H84" s="185"/>
      <c r="I84" s="185"/>
      <c r="J84" s="185"/>
    </row>
    <row r="85" spans="1:10" x14ac:dyDescent="0.3">
      <c r="A85" s="193" t="s">
        <v>373</v>
      </c>
      <c r="B85" s="194" t="s">
        <v>27</v>
      </c>
      <c r="C85" s="201">
        <f>Nhancong!H30</f>
        <v>4059656</v>
      </c>
      <c r="D85" s="185"/>
      <c r="E85" s="185"/>
      <c r="F85" s="185"/>
      <c r="G85" s="185"/>
      <c r="H85" s="185"/>
      <c r="I85" s="185"/>
      <c r="J85" s="185"/>
    </row>
    <row r="86" spans="1:10" x14ac:dyDescent="0.3">
      <c r="A86" s="193" t="s">
        <v>373</v>
      </c>
      <c r="B86" s="194" t="s">
        <v>28</v>
      </c>
      <c r="C86" s="201">
        <f>Nhancong!I30</f>
        <v>0</v>
      </c>
      <c r="D86" s="185"/>
      <c r="E86" s="185"/>
      <c r="F86" s="185"/>
      <c r="G86" s="185"/>
      <c r="H86" s="185"/>
      <c r="I86" s="185"/>
      <c r="J86" s="185"/>
    </row>
    <row r="87" spans="1:10" x14ac:dyDescent="0.3">
      <c r="A87" s="172" t="s">
        <v>36</v>
      </c>
      <c r="B87" s="173" t="s">
        <v>63</v>
      </c>
      <c r="C87" s="184">
        <f>Nhancong!J31</f>
        <v>8119312</v>
      </c>
      <c r="D87" s="185"/>
      <c r="E87" s="185"/>
      <c r="F87" s="185"/>
      <c r="G87" s="185"/>
      <c r="H87" s="185"/>
      <c r="I87" s="185"/>
      <c r="J87" s="185"/>
    </row>
    <row r="88" spans="1:10" x14ac:dyDescent="0.3">
      <c r="A88" s="193" t="s">
        <v>373</v>
      </c>
      <c r="B88" s="194" t="s">
        <v>27</v>
      </c>
      <c r="C88" s="201">
        <f>Nhancong!H31</f>
        <v>8119312</v>
      </c>
      <c r="D88" s="185"/>
      <c r="E88" s="185"/>
      <c r="F88" s="185"/>
      <c r="G88" s="185"/>
      <c r="H88" s="185"/>
      <c r="I88" s="185"/>
      <c r="J88" s="185"/>
    </row>
    <row r="89" spans="1:10" x14ac:dyDescent="0.3">
      <c r="A89" s="193" t="s">
        <v>373</v>
      </c>
      <c r="B89" s="194" t="s">
        <v>28</v>
      </c>
      <c r="C89" s="201">
        <f>Nhancong!I31</f>
        <v>0</v>
      </c>
      <c r="D89" s="185"/>
      <c r="E89" s="185"/>
      <c r="F89" s="185"/>
      <c r="G89" s="185"/>
      <c r="H89" s="185"/>
      <c r="I89" s="185"/>
      <c r="J89" s="185"/>
    </row>
    <row r="90" spans="1:10" x14ac:dyDescent="0.3">
      <c r="A90" s="172">
        <v>4</v>
      </c>
      <c r="B90" s="173" t="s">
        <v>64</v>
      </c>
      <c r="C90" s="184">
        <f>Nhancong!J32</f>
        <v>40596560</v>
      </c>
      <c r="D90" s="185"/>
      <c r="E90" s="185"/>
      <c r="F90" s="185"/>
      <c r="G90" s="185"/>
      <c r="H90" s="185"/>
      <c r="I90" s="185"/>
      <c r="J90" s="185"/>
    </row>
    <row r="91" spans="1:10" x14ac:dyDescent="0.3">
      <c r="A91" s="193" t="s">
        <v>373</v>
      </c>
      <c r="B91" s="194" t="s">
        <v>27</v>
      </c>
      <c r="C91" s="201">
        <f>Nhancong!H32</f>
        <v>40596560</v>
      </c>
      <c r="D91" s="185"/>
      <c r="E91" s="185"/>
      <c r="F91" s="185"/>
      <c r="G91" s="185"/>
      <c r="H91" s="185"/>
      <c r="I91" s="185"/>
      <c r="J91" s="185"/>
    </row>
    <row r="92" spans="1:10" x14ac:dyDescent="0.3">
      <c r="A92" s="193" t="s">
        <v>373</v>
      </c>
      <c r="B92" s="194" t="s">
        <v>28</v>
      </c>
      <c r="C92" s="201">
        <f>Nhancong!I32</f>
        <v>0</v>
      </c>
      <c r="D92" s="185"/>
      <c r="E92" s="185"/>
      <c r="F92" s="185"/>
      <c r="G92" s="185"/>
      <c r="H92" s="185"/>
      <c r="I92" s="185"/>
      <c r="J92" s="185"/>
    </row>
    <row r="93" spans="1:10" ht="26.2" x14ac:dyDescent="0.3">
      <c r="A93" s="172">
        <v>5</v>
      </c>
      <c r="B93" s="173" t="s">
        <v>65</v>
      </c>
      <c r="C93" s="184">
        <f>Nhancong!J33</f>
        <v>36817170</v>
      </c>
      <c r="D93" s="185"/>
      <c r="E93" s="185"/>
      <c r="F93" s="185"/>
      <c r="G93" s="185"/>
      <c r="H93" s="185"/>
      <c r="I93" s="185"/>
      <c r="J93" s="185"/>
    </row>
    <row r="94" spans="1:10" x14ac:dyDescent="0.3">
      <c r="A94" s="193" t="s">
        <v>373</v>
      </c>
      <c r="B94" s="194" t="s">
        <v>27</v>
      </c>
      <c r="C94" s="201">
        <f>Nhancong!H33</f>
        <v>36817170</v>
      </c>
      <c r="D94" s="185"/>
      <c r="E94" s="185"/>
      <c r="F94" s="185"/>
      <c r="G94" s="185"/>
      <c r="H94" s="184"/>
      <c r="I94" s="185"/>
      <c r="J94" s="184"/>
    </row>
    <row r="95" spans="1:10" x14ac:dyDescent="0.3">
      <c r="A95" s="193" t="s">
        <v>373</v>
      </c>
      <c r="B95" s="194" t="s">
        <v>28</v>
      </c>
      <c r="C95" s="201">
        <f>Nhancong!I33</f>
        <v>0</v>
      </c>
      <c r="D95" s="185"/>
      <c r="E95" s="185"/>
      <c r="F95" s="185"/>
      <c r="G95" s="185"/>
      <c r="H95" s="184"/>
      <c r="I95" s="185"/>
      <c r="J95" s="184"/>
    </row>
    <row r="96" spans="1:10" s="182" customFormat="1" ht="39.299999999999997" x14ac:dyDescent="0.3">
      <c r="A96" s="178" t="s">
        <v>67</v>
      </c>
      <c r="B96" s="179" t="s">
        <v>68</v>
      </c>
      <c r="C96" s="183">
        <f>Nhancong!J34</f>
        <v>678255076</v>
      </c>
      <c r="D96" s="186">
        <f>Dungcu!G43</f>
        <v>21427678.880052999</v>
      </c>
      <c r="E96" s="186">
        <f>Vatlieu!G34</f>
        <v>36718609.186799996</v>
      </c>
      <c r="F96" s="183">
        <f>Thietbi!G41</f>
        <v>12718462.471269999</v>
      </c>
      <c r="G96" s="183">
        <f>Thietbi!G50</f>
        <v>17620784</v>
      </c>
      <c r="H96" s="183">
        <f>SUM(C96,D96,E96,F96,G96)</f>
        <v>766740610.53812301</v>
      </c>
      <c r="I96" s="186">
        <f>SUM(I97,I98)</f>
        <v>115623381</v>
      </c>
      <c r="J96" s="183">
        <f>ROUND(H96+I96,0)</f>
        <v>882363992</v>
      </c>
    </row>
    <row r="97" spans="1:10" s="182" customFormat="1" x14ac:dyDescent="0.3">
      <c r="A97" s="176" t="s">
        <v>373</v>
      </c>
      <c r="B97" s="177" t="s">
        <v>27</v>
      </c>
      <c r="C97" s="183">
        <f>Nhancong!H34</f>
        <v>666959786</v>
      </c>
      <c r="D97" s="183">
        <f>Dungcu!E43</f>
        <v>20959593.946302999</v>
      </c>
      <c r="E97" s="183">
        <f>Vatlieu!E34</f>
        <v>36332363.116799995</v>
      </c>
      <c r="F97" s="183">
        <f>Thietbi!E41</f>
        <v>12622299.271269999</v>
      </c>
      <c r="G97" s="183">
        <f>Thietbi!E50</f>
        <v>17620784</v>
      </c>
      <c r="H97" s="183">
        <f>SUM(C97,D97,E97,F97,G97)</f>
        <v>754494826.334373</v>
      </c>
      <c r="I97" s="183">
        <f>ROUND(H97*0.15,0)</f>
        <v>113174224</v>
      </c>
      <c r="J97" s="183">
        <f>ROUND(H97+I97,0)</f>
        <v>867669050</v>
      </c>
    </row>
    <row r="98" spans="1:10" s="182" customFormat="1" x14ac:dyDescent="0.3">
      <c r="A98" s="176" t="s">
        <v>373</v>
      </c>
      <c r="B98" s="177" t="s">
        <v>28</v>
      </c>
      <c r="C98" s="183">
        <f>Nhancong!I34</f>
        <v>11295290</v>
      </c>
      <c r="D98" s="183">
        <f>Dungcu!F43</f>
        <v>468084.93375000003</v>
      </c>
      <c r="E98" s="183">
        <f>Vatlieu!F34</f>
        <v>386246.07</v>
      </c>
      <c r="F98" s="183">
        <f>Thietbi!F41</f>
        <v>96163.199999999997</v>
      </c>
      <c r="G98" s="183">
        <f>Thietbi!F50</f>
        <v>0</v>
      </c>
      <c r="H98" s="183">
        <f>SUM(C98,D98,E98,F98,G98)</f>
        <v>12245784.203749999</v>
      </c>
      <c r="I98" s="183">
        <f>ROUND(H98*0.2,0)</f>
        <v>2449157</v>
      </c>
      <c r="J98" s="183">
        <f>ROUND(H98+I98,0)</f>
        <v>14694941</v>
      </c>
    </row>
    <row r="99" spans="1:10" ht="39.299999999999997" x14ac:dyDescent="0.3">
      <c r="A99" s="172">
        <v>1</v>
      </c>
      <c r="B99" s="173" t="s">
        <v>69</v>
      </c>
      <c r="C99" s="184">
        <f>SUM(C102,C105,C108)</f>
        <v>14726868</v>
      </c>
      <c r="D99" s="185"/>
      <c r="E99" s="185"/>
      <c r="F99" s="185"/>
      <c r="G99" s="185"/>
      <c r="H99" s="185"/>
      <c r="I99" s="185"/>
      <c r="J99" s="185"/>
    </row>
    <row r="100" spans="1:10" x14ac:dyDescent="0.3">
      <c r="A100" s="193" t="s">
        <v>373</v>
      </c>
      <c r="B100" s="194" t="s">
        <v>27</v>
      </c>
      <c r="C100" s="184">
        <f>SUM(C103,C106,C109)</f>
        <v>14726868</v>
      </c>
      <c r="D100" s="185"/>
      <c r="E100" s="185"/>
      <c r="F100" s="185"/>
      <c r="G100" s="185"/>
      <c r="H100" s="185"/>
      <c r="I100" s="185"/>
      <c r="J100" s="185"/>
    </row>
    <row r="101" spans="1:10" x14ac:dyDescent="0.3">
      <c r="A101" s="193" t="s">
        <v>373</v>
      </c>
      <c r="B101" s="194" t="s">
        <v>28</v>
      </c>
      <c r="C101" s="184">
        <f>SUM(C104,C107,C110)</f>
        <v>0</v>
      </c>
      <c r="D101" s="185"/>
      <c r="E101" s="185"/>
      <c r="F101" s="185"/>
      <c r="G101" s="185"/>
      <c r="H101" s="185"/>
      <c r="I101" s="185"/>
      <c r="J101" s="185"/>
    </row>
    <row r="102" spans="1:10" x14ac:dyDescent="0.3">
      <c r="A102" s="172" t="s">
        <v>33</v>
      </c>
      <c r="B102" s="173" t="s">
        <v>70</v>
      </c>
      <c r="C102" s="184">
        <f>Nhancong!J36</f>
        <v>4908956</v>
      </c>
      <c r="D102" s="185"/>
      <c r="E102" s="185"/>
      <c r="F102" s="185"/>
      <c r="G102" s="185"/>
      <c r="H102" s="185"/>
      <c r="I102" s="185"/>
      <c r="J102" s="185"/>
    </row>
    <row r="103" spans="1:10" x14ac:dyDescent="0.3">
      <c r="A103" s="193" t="s">
        <v>373</v>
      </c>
      <c r="B103" s="194" t="s">
        <v>27</v>
      </c>
      <c r="C103" s="201">
        <f>Nhancong!H36</f>
        <v>4908956</v>
      </c>
      <c r="D103" s="185"/>
      <c r="E103" s="185"/>
      <c r="F103" s="185"/>
      <c r="G103" s="185"/>
      <c r="H103" s="185"/>
      <c r="I103" s="185"/>
      <c r="J103" s="185"/>
    </row>
    <row r="104" spans="1:10" x14ac:dyDescent="0.3">
      <c r="A104" s="193" t="s">
        <v>373</v>
      </c>
      <c r="B104" s="194" t="s">
        <v>28</v>
      </c>
      <c r="C104" s="201">
        <f>Nhancong!I36</f>
        <v>0</v>
      </c>
      <c r="D104" s="185"/>
      <c r="E104" s="185"/>
      <c r="F104" s="185"/>
      <c r="G104" s="185"/>
      <c r="H104" s="185"/>
      <c r="I104" s="185"/>
      <c r="J104" s="185"/>
    </row>
    <row r="105" spans="1:10" x14ac:dyDescent="0.3">
      <c r="A105" s="172" t="s">
        <v>36</v>
      </c>
      <c r="B105" s="173" t="s">
        <v>71</v>
      </c>
      <c r="C105" s="184">
        <f>Nhancong!J37</f>
        <v>4908956</v>
      </c>
      <c r="D105" s="185"/>
      <c r="E105" s="185"/>
      <c r="F105" s="185"/>
      <c r="G105" s="185"/>
      <c r="H105" s="185"/>
      <c r="I105" s="185"/>
      <c r="J105" s="185"/>
    </row>
    <row r="106" spans="1:10" x14ac:dyDescent="0.3">
      <c r="A106" s="193" t="s">
        <v>373</v>
      </c>
      <c r="B106" s="194" t="s">
        <v>27</v>
      </c>
      <c r="C106" s="201">
        <f>Nhancong!H37</f>
        <v>4908956</v>
      </c>
      <c r="D106" s="185"/>
      <c r="E106" s="185"/>
      <c r="F106" s="185"/>
      <c r="G106" s="185"/>
      <c r="H106" s="185"/>
      <c r="I106" s="185"/>
      <c r="J106" s="185"/>
    </row>
    <row r="107" spans="1:10" x14ac:dyDescent="0.3">
      <c r="A107" s="193" t="s">
        <v>373</v>
      </c>
      <c r="B107" s="194" t="s">
        <v>28</v>
      </c>
      <c r="C107" s="201">
        <f>Nhancong!I37</f>
        <v>0</v>
      </c>
      <c r="D107" s="185"/>
      <c r="E107" s="185"/>
      <c r="F107" s="185"/>
      <c r="G107" s="185"/>
      <c r="H107" s="185"/>
      <c r="I107" s="185"/>
      <c r="J107" s="185"/>
    </row>
    <row r="108" spans="1:10" x14ac:dyDescent="0.3">
      <c r="A108" s="172" t="s">
        <v>38</v>
      </c>
      <c r="B108" s="173" t="s">
        <v>72</v>
      </c>
      <c r="C108" s="184">
        <f>Nhancong!J38</f>
        <v>4908956</v>
      </c>
      <c r="D108" s="185"/>
      <c r="E108" s="185"/>
      <c r="F108" s="185"/>
      <c r="G108" s="185"/>
      <c r="H108" s="185"/>
      <c r="I108" s="185"/>
      <c r="J108" s="185"/>
    </row>
    <row r="109" spans="1:10" x14ac:dyDescent="0.3">
      <c r="A109" s="193" t="s">
        <v>373</v>
      </c>
      <c r="B109" s="194" t="s">
        <v>27</v>
      </c>
      <c r="C109" s="201">
        <f>Nhancong!H38</f>
        <v>4908956</v>
      </c>
      <c r="D109" s="185"/>
      <c r="E109" s="185"/>
      <c r="F109" s="185"/>
      <c r="G109" s="185"/>
      <c r="H109" s="185"/>
      <c r="I109" s="185"/>
      <c r="J109" s="185"/>
    </row>
    <row r="110" spans="1:10" x14ac:dyDescent="0.3">
      <c r="A110" s="193" t="s">
        <v>373</v>
      </c>
      <c r="B110" s="194" t="s">
        <v>28</v>
      </c>
      <c r="C110" s="201">
        <f>Nhancong!I38</f>
        <v>0</v>
      </c>
      <c r="D110" s="185"/>
      <c r="E110" s="185"/>
      <c r="F110" s="185"/>
      <c r="G110" s="185"/>
      <c r="H110" s="185"/>
      <c r="I110" s="185"/>
      <c r="J110" s="185"/>
    </row>
    <row r="111" spans="1:10" x14ac:dyDescent="0.3">
      <c r="A111" s="174">
        <v>2</v>
      </c>
      <c r="B111" s="175" t="s">
        <v>73</v>
      </c>
      <c r="C111" s="184">
        <f>SUM(C114,C117,C120,C123)</f>
        <v>19635824</v>
      </c>
      <c r="D111" s="185"/>
      <c r="E111" s="185"/>
      <c r="F111" s="185"/>
      <c r="G111" s="185"/>
      <c r="H111" s="185"/>
      <c r="I111" s="185"/>
      <c r="J111" s="185"/>
    </row>
    <row r="112" spans="1:10" x14ac:dyDescent="0.3">
      <c r="A112" s="193" t="s">
        <v>373</v>
      </c>
      <c r="B112" s="194" t="s">
        <v>27</v>
      </c>
      <c r="C112" s="184">
        <f>SUM(C115,C118,C121,C124)</f>
        <v>19635824</v>
      </c>
      <c r="D112" s="185"/>
      <c r="E112" s="185"/>
      <c r="F112" s="185"/>
      <c r="G112" s="185"/>
      <c r="H112" s="185"/>
      <c r="I112" s="185"/>
      <c r="J112" s="185"/>
    </row>
    <row r="113" spans="1:10" x14ac:dyDescent="0.3">
      <c r="A113" s="193" t="s">
        <v>373</v>
      </c>
      <c r="B113" s="194" t="s">
        <v>28</v>
      </c>
      <c r="C113" s="184">
        <f>SUM(C116,C119,C122,C125)</f>
        <v>0</v>
      </c>
      <c r="D113" s="185"/>
      <c r="E113" s="185"/>
      <c r="F113" s="185"/>
      <c r="G113" s="185"/>
      <c r="H113" s="185"/>
      <c r="I113" s="185"/>
      <c r="J113" s="185"/>
    </row>
    <row r="114" spans="1:10" x14ac:dyDescent="0.3">
      <c r="A114" s="174" t="s">
        <v>33</v>
      </c>
      <c r="B114" s="175" t="s">
        <v>74</v>
      </c>
      <c r="C114" s="184">
        <f>Nhancong!J40</f>
        <v>4908956</v>
      </c>
      <c r="D114" s="185"/>
      <c r="E114" s="185"/>
      <c r="F114" s="185"/>
      <c r="G114" s="185"/>
      <c r="H114" s="185"/>
      <c r="I114" s="185"/>
      <c r="J114" s="185"/>
    </row>
    <row r="115" spans="1:10" x14ac:dyDescent="0.3">
      <c r="A115" s="193" t="s">
        <v>373</v>
      </c>
      <c r="B115" s="194" t="s">
        <v>27</v>
      </c>
      <c r="C115" s="201">
        <f>Nhancong!H40</f>
        <v>4908956</v>
      </c>
      <c r="D115" s="185"/>
      <c r="E115" s="185"/>
      <c r="F115" s="185"/>
      <c r="G115" s="185"/>
      <c r="H115" s="185"/>
      <c r="I115" s="185"/>
      <c r="J115" s="185"/>
    </row>
    <row r="116" spans="1:10" x14ac:dyDescent="0.3">
      <c r="A116" s="193" t="s">
        <v>373</v>
      </c>
      <c r="B116" s="194" t="s">
        <v>28</v>
      </c>
      <c r="C116" s="201">
        <f>Nhancong!I40</f>
        <v>0</v>
      </c>
      <c r="D116" s="185"/>
      <c r="E116" s="185"/>
      <c r="F116" s="185"/>
      <c r="G116" s="185"/>
      <c r="H116" s="185"/>
      <c r="I116" s="185"/>
      <c r="J116" s="185"/>
    </row>
    <row r="117" spans="1:10" x14ac:dyDescent="0.3">
      <c r="A117" s="174" t="s">
        <v>36</v>
      </c>
      <c r="B117" s="175" t="s">
        <v>75</v>
      </c>
      <c r="C117" s="184">
        <f>Nhancong!J41</f>
        <v>4908956</v>
      </c>
      <c r="D117" s="185"/>
      <c r="E117" s="185"/>
      <c r="F117" s="185"/>
      <c r="G117" s="185"/>
      <c r="H117" s="185"/>
      <c r="I117" s="185"/>
      <c r="J117" s="185"/>
    </row>
    <row r="118" spans="1:10" x14ac:dyDescent="0.3">
      <c r="A118" s="193" t="s">
        <v>373</v>
      </c>
      <c r="B118" s="194" t="s">
        <v>27</v>
      </c>
      <c r="C118" s="201">
        <f>Nhancong!H41</f>
        <v>4908956</v>
      </c>
      <c r="D118" s="185"/>
      <c r="E118" s="185"/>
      <c r="F118" s="185"/>
      <c r="G118" s="185"/>
      <c r="H118" s="185"/>
      <c r="I118" s="185"/>
      <c r="J118" s="185"/>
    </row>
    <row r="119" spans="1:10" x14ac:dyDescent="0.3">
      <c r="A119" s="193" t="s">
        <v>373</v>
      </c>
      <c r="B119" s="194" t="s">
        <v>28</v>
      </c>
      <c r="C119" s="201">
        <f>Nhancong!I41</f>
        <v>0</v>
      </c>
      <c r="D119" s="185"/>
      <c r="E119" s="185"/>
      <c r="F119" s="185"/>
      <c r="G119" s="185"/>
      <c r="H119" s="185"/>
      <c r="I119" s="185"/>
      <c r="J119" s="185"/>
    </row>
    <row r="120" spans="1:10" ht="26.2" x14ac:dyDescent="0.3">
      <c r="A120" s="174" t="s">
        <v>38</v>
      </c>
      <c r="B120" s="175" t="s">
        <v>76</v>
      </c>
      <c r="C120" s="184">
        <f>Nhancong!J42</f>
        <v>4908956</v>
      </c>
      <c r="D120" s="185"/>
      <c r="E120" s="185"/>
      <c r="F120" s="185"/>
      <c r="G120" s="185"/>
      <c r="H120" s="185"/>
      <c r="I120" s="185"/>
      <c r="J120" s="185"/>
    </row>
    <row r="121" spans="1:10" x14ac:dyDescent="0.3">
      <c r="A121" s="193" t="s">
        <v>373</v>
      </c>
      <c r="B121" s="194" t="s">
        <v>27</v>
      </c>
      <c r="C121" s="201">
        <f>Nhancong!H42</f>
        <v>4908956</v>
      </c>
      <c r="D121" s="185"/>
      <c r="E121" s="185"/>
      <c r="F121" s="185"/>
      <c r="G121" s="185"/>
      <c r="H121" s="185"/>
      <c r="I121" s="185"/>
      <c r="J121" s="185"/>
    </row>
    <row r="122" spans="1:10" x14ac:dyDescent="0.3">
      <c r="A122" s="193" t="s">
        <v>373</v>
      </c>
      <c r="B122" s="194" t="s">
        <v>28</v>
      </c>
      <c r="C122" s="201">
        <f>Nhancong!I42</f>
        <v>0</v>
      </c>
      <c r="D122" s="185"/>
      <c r="E122" s="185"/>
      <c r="F122" s="185"/>
      <c r="G122" s="185"/>
      <c r="H122" s="185"/>
      <c r="I122" s="185"/>
      <c r="J122" s="185"/>
    </row>
    <row r="123" spans="1:10" x14ac:dyDescent="0.3">
      <c r="A123" s="174" t="s">
        <v>40</v>
      </c>
      <c r="B123" s="175" t="s">
        <v>77</v>
      </c>
      <c r="C123" s="184">
        <f>Nhancong!J43</f>
        <v>4908956</v>
      </c>
      <c r="D123" s="185"/>
      <c r="E123" s="185"/>
      <c r="F123" s="185"/>
      <c r="G123" s="185"/>
      <c r="H123" s="185"/>
      <c r="I123" s="185"/>
      <c r="J123" s="185"/>
    </row>
    <row r="124" spans="1:10" x14ac:dyDescent="0.3">
      <c r="A124" s="193" t="s">
        <v>373</v>
      </c>
      <c r="B124" s="194" t="s">
        <v>27</v>
      </c>
      <c r="C124" s="201">
        <f>Nhancong!H43</f>
        <v>4908956</v>
      </c>
      <c r="D124" s="185"/>
      <c r="E124" s="185"/>
      <c r="F124" s="185"/>
      <c r="G124" s="185"/>
      <c r="H124" s="185"/>
      <c r="I124" s="185"/>
      <c r="J124" s="185"/>
    </row>
    <row r="125" spans="1:10" x14ac:dyDescent="0.3">
      <c r="A125" s="193" t="s">
        <v>373</v>
      </c>
      <c r="B125" s="194" t="s">
        <v>28</v>
      </c>
      <c r="C125" s="201">
        <f>Nhancong!I43</f>
        <v>0</v>
      </c>
      <c r="D125" s="185"/>
      <c r="E125" s="185"/>
      <c r="F125" s="185"/>
      <c r="G125" s="185"/>
      <c r="H125" s="185"/>
      <c r="I125" s="185"/>
      <c r="J125" s="185"/>
    </row>
    <row r="126" spans="1:10" ht="26.2" x14ac:dyDescent="0.3">
      <c r="A126" s="174">
        <v>3</v>
      </c>
      <c r="B126" s="175" t="s">
        <v>78</v>
      </c>
      <c r="C126" s="184">
        <f>SUM(C129,C132,C135,C138,C141)</f>
        <v>19635824</v>
      </c>
      <c r="D126" s="185"/>
      <c r="E126" s="185"/>
      <c r="F126" s="185"/>
      <c r="G126" s="185"/>
      <c r="H126" s="185"/>
      <c r="I126" s="185"/>
      <c r="J126" s="185"/>
    </row>
    <row r="127" spans="1:10" x14ac:dyDescent="0.3">
      <c r="A127" s="193" t="s">
        <v>373</v>
      </c>
      <c r="B127" s="194" t="s">
        <v>27</v>
      </c>
      <c r="C127" s="184">
        <f>SUM(C130,C133,C136,C139,C142)</f>
        <v>19635824</v>
      </c>
      <c r="D127" s="185"/>
      <c r="E127" s="185"/>
      <c r="F127" s="185"/>
      <c r="G127" s="185"/>
      <c r="H127" s="185"/>
      <c r="I127" s="185"/>
      <c r="J127" s="185"/>
    </row>
    <row r="128" spans="1:10" x14ac:dyDescent="0.3">
      <c r="A128" s="193" t="s">
        <v>373</v>
      </c>
      <c r="B128" s="194" t="s">
        <v>28</v>
      </c>
      <c r="C128" s="184">
        <f>SUM(C131,C134,C137,C140,C143)</f>
        <v>0</v>
      </c>
      <c r="D128" s="185"/>
      <c r="E128" s="185"/>
      <c r="F128" s="185"/>
      <c r="G128" s="185"/>
      <c r="H128" s="185"/>
      <c r="I128" s="185"/>
      <c r="J128" s="185"/>
    </row>
    <row r="129" spans="1:10" ht="26.2" x14ac:dyDescent="0.3">
      <c r="A129" s="174" t="s">
        <v>33</v>
      </c>
      <c r="B129" s="175" t="s">
        <v>79</v>
      </c>
      <c r="C129" s="184">
        <f>Nhancong!J45</f>
        <v>4908956</v>
      </c>
      <c r="D129" s="185"/>
      <c r="E129" s="185"/>
      <c r="F129" s="185"/>
      <c r="G129" s="185"/>
      <c r="H129" s="185"/>
      <c r="I129" s="185"/>
      <c r="J129" s="185"/>
    </row>
    <row r="130" spans="1:10" x14ac:dyDescent="0.3">
      <c r="A130" s="193" t="s">
        <v>373</v>
      </c>
      <c r="B130" s="194" t="s">
        <v>27</v>
      </c>
      <c r="C130" s="201">
        <f>Nhancong!H45</f>
        <v>4908956</v>
      </c>
      <c r="D130" s="185"/>
      <c r="E130" s="185"/>
      <c r="F130" s="185"/>
      <c r="G130" s="185"/>
      <c r="H130" s="185"/>
      <c r="I130" s="185"/>
      <c r="J130" s="185"/>
    </row>
    <row r="131" spans="1:10" x14ac:dyDescent="0.3">
      <c r="A131" s="193" t="s">
        <v>373</v>
      </c>
      <c r="B131" s="194" t="s">
        <v>28</v>
      </c>
      <c r="C131" s="201">
        <f>Nhancong!I45</f>
        <v>0</v>
      </c>
      <c r="D131" s="185"/>
      <c r="E131" s="185"/>
      <c r="F131" s="185"/>
      <c r="G131" s="185"/>
      <c r="H131" s="185"/>
      <c r="I131" s="185"/>
      <c r="J131" s="185"/>
    </row>
    <row r="132" spans="1:10" x14ac:dyDescent="0.3">
      <c r="A132" s="174" t="s">
        <v>36</v>
      </c>
      <c r="B132" s="175" t="s">
        <v>80</v>
      </c>
      <c r="C132" s="184">
        <f>Nhancong!J46</f>
        <v>4908956</v>
      </c>
      <c r="D132" s="185"/>
      <c r="E132" s="185"/>
      <c r="F132" s="185"/>
      <c r="G132" s="185"/>
      <c r="H132" s="185"/>
      <c r="I132" s="185"/>
      <c r="J132" s="185"/>
    </row>
    <row r="133" spans="1:10" x14ac:dyDescent="0.3">
      <c r="A133" s="193" t="s">
        <v>373</v>
      </c>
      <c r="B133" s="194" t="s">
        <v>27</v>
      </c>
      <c r="C133" s="201">
        <f>Nhancong!H46</f>
        <v>4908956</v>
      </c>
      <c r="D133" s="185"/>
      <c r="E133" s="185"/>
      <c r="F133" s="185"/>
      <c r="G133" s="185"/>
      <c r="H133" s="185"/>
      <c r="I133" s="185"/>
      <c r="J133" s="185"/>
    </row>
    <row r="134" spans="1:10" x14ac:dyDescent="0.3">
      <c r="A134" s="193" t="s">
        <v>373</v>
      </c>
      <c r="B134" s="194" t="s">
        <v>28</v>
      </c>
      <c r="C134" s="201">
        <f>Nhancong!I46</f>
        <v>0</v>
      </c>
      <c r="D134" s="185"/>
      <c r="E134" s="185"/>
      <c r="F134" s="185"/>
      <c r="G134" s="185"/>
      <c r="H134" s="185"/>
      <c r="I134" s="185"/>
      <c r="J134" s="185"/>
    </row>
    <row r="135" spans="1:10" x14ac:dyDescent="0.3">
      <c r="A135" s="174" t="s">
        <v>38</v>
      </c>
      <c r="B135" s="175" t="s">
        <v>81</v>
      </c>
      <c r="C135" s="184">
        <f>Nhancong!J47</f>
        <v>2454478</v>
      </c>
      <c r="D135" s="185"/>
      <c r="E135" s="185"/>
      <c r="F135" s="185"/>
      <c r="G135" s="185"/>
      <c r="H135" s="185"/>
      <c r="I135" s="185"/>
      <c r="J135" s="185"/>
    </row>
    <row r="136" spans="1:10" x14ac:dyDescent="0.3">
      <c r="A136" s="193" t="s">
        <v>373</v>
      </c>
      <c r="B136" s="194" t="s">
        <v>27</v>
      </c>
      <c r="C136" s="201">
        <f>Nhancong!H47</f>
        <v>2454478</v>
      </c>
      <c r="D136" s="185"/>
      <c r="E136" s="185"/>
      <c r="F136" s="185"/>
      <c r="G136" s="185"/>
      <c r="H136" s="185"/>
      <c r="I136" s="185"/>
      <c r="J136" s="185"/>
    </row>
    <row r="137" spans="1:10" x14ac:dyDescent="0.3">
      <c r="A137" s="193" t="s">
        <v>373</v>
      </c>
      <c r="B137" s="194" t="s">
        <v>28</v>
      </c>
      <c r="C137" s="201">
        <f>Nhancong!I47</f>
        <v>0</v>
      </c>
      <c r="D137" s="185"/>
      <c r="E137" s="185"/>
      <c r="F137" s="185"/>
      <c r="G137" s="185"/>
      <c r="H137" s="185"/>
      <c r="I137" s="185"/>
      <c r="J137" s="185"/>
    </row>
    <row r="138" spans="1:10" x14ac:dyDescent="0.3">
      <c r="A138" s="174" t="s">
        <v>40</v>
      </c>
      <c r="B138" s="175" t="s">
        <v>71</v>
      </c>
      <c r="C138" s="184">
        <f>Nhancong!J48</f>
        <v>4908956</v>
      </c>
      <c r="D138" s="185"/>
      <c r="E138" s="185"/>
      <c r="F138" s="185"/>
      <c r="G138" s="185"/>
      <c r="H138" s="185"/>
      <c r="I138" s="185"/>
      <c r="J138" s="185"/>
    </row>
    <row r="139" spans="1:10" x14ac:dyDescent="0.3">
      <c r="A139" s="193" t="s">
        <v>373</v>
      </c>
      <c r="B139" s="194" t="s">
        <v>27</v>
      </c>
      <c r="C139" s="201">
        <f>Nhancong!H48</f>
        <v>4908956</v>
      </c>
      <c r="D139" s="185"/>
      <c r="E139" s="185"/>
      <c r="F139" s="185"/>
      <c r="G139" s="185"/>
      <c r="H139" s="185"/>
      <c r="I139" s="185"/>
      <c r="J139" s="185"/>
    </row>
    <row r="140" spans="1:10" x14ac:dyDescent="0.3">
      <c r="A140" s="193" t="s">
        <v>373</v>
      </c>
      <c r="B140" s="194" t="s">
        <v>28</v>
      </c>
      <c r="C140" s="201">
        <f>Nhancong!I48</f>
        <v>0</v>
      </c>
      <c r="D140" s="185"/>
      <c r="E140" s="185"/>
      <c r="F140" s="185"/>
      <c r="G140" s="185"/>
      <c r="H140" s="185"/>
      <c r="I140" s="185"/>
      <c r="J140" s="185"/>
    </row>
    <row r="141" spans="1:10" x14ac:dyDescent="0.3">
      <c r="A141" s="174" t="s">
        <v>60</v>
      </c>
      <c r="B141" s="175" t="s">
        <v>72</v>
      </c>
      <c r="C141" s="184">
        <f>Nhancong!J49</f>
        <v>2454478</v>
      </c>
      <c r="D141" s="185"/>
      <c r="E141" s="185"/>
      <c r="F141" s="185"/>
      <c r="G141" s="185"/>
      <c r="H141" s="185"/>
      <c r="I141" s="185"/>
      <c r="J141" s="185"/>
    </row>
    <row r="142" spans="1:10" x14ac:dyDescent="0.3">
      <c r="A142" s="193" t="s">
        <v>373</v>
      </c>
      <c r="B142" s="194" t="s">
        <v>27</v>
      </c>
      <c r="C142" s="201">
        <f>Nhancong!H49</f>
        <v>2454478</v>
      </c>
      <c r="D142" s="185"/>
      <c r="E142" s="185"/>
      <c r="F142" s="185"/>
      <c r="G142" s="185"/>
      <c r="H142" s="185"/>
      <c r="I142" s="185"/>
      <c r="J142" s="185"/>
    </row>
    <row r="143" spans="1:10" x14ac:dyDescent="0.3">
      <c r="A143" s="193" t="s">
        <v>373</v>
      </c>
      <c r="B143" s="194" t="s">
        <v>28</v>
      </c>
      <c r="C143" s="201">
        <f>Nhancong!I49</f>
        <v>0</v>
      </c>
      <c r="D143" s="185"/>
      <c r="E143" s="185"/>
      <c r="F143" s="185"/>
      <c r="G143" s="185"/>
      <c r="H143" s="185"/>
      <c r="I143" s="185"/>
      <c r="J143" s="185"/>
    </row>
    <row r="144" spans="1:10" x14ac:dyDescent="0.3">
      <c r="A144" s="172">
        <v>4</v>
      </c>
      <c r="B144" s="173" t="s">
        <v>82</v>
      </c>
      <c r="C144" s="184">
        <f>SUM(C147,C150)</f>
        <v>23033024</v>
      </c>
      <c r="D144" s="185"/>
      <c r="E144" s="185"/>
      <c r="F144" s="185"/>
      <c r="G144" s="185"/>
      <c r="H144" s="185"/>
      <c r="I144" s="185"/>
      <c r="J144" s="185"/>
    </row>
    <row r="145" spans="1:10" x14ac:dyDescent="0.3">
      <c r="A145" s="193" t="s">
        <v>373</v>
      </c>
      <c r="B145" s="194" t="s">
        <v>27</v>
      </c>
      <c r="C145" s="184">
        <f>SUM(C148,C151)</f>
        <v>23033024</v>
      </c>
      <c r="D145" s="185"/>
      <c r="E145" s="185"/>
      <c r="F145" s="185"/>
      <c r="G145" s="185"/>
      <c r="H145" s="185"/>
      <c r="I145" s="185"/>
      <c r="J145" s="185"/>
    </row>
    <row r="146" spans="1:10" x14ac:dyDescent="0.3">
      <c r="A146" s="193" t="s">
        <v>373</v>
      </c>
      <c r="B146" s="194" t="s">
        <v>28</v>
      </c>
      <c r="C146" s="184">
        <f>SUM(C149,C152)</f>
        <v>0</v>
      </c>
      <c r="D146" s="185"/>
      <c r="E146" s="185"/>
      <c r="F146" s="185"/>
      <c r="G146" s="185"/>
      <c r="H146" s="185"/>
      <c r="I146" s="185"/>
      <c r="J146" s="185"/>
    </row>
    <row r="147" spans="1:10" x14ac:dyDescent="0.3">
      <c r="A147" s="172" t="s">
        <v>33</v>
      </c>
      <c r="B147" s="173" t="s">
        <v>83</v>
      </c>
      <c r="C147" s="184">
        <f>Nhancong!J51</f>
        <v>11516512</v>
      </c>
      <c r="D147" s="185"/>
      <c r="E147" s="185"/>
      <c r="F147" s="185"/>
      <c r="G147" s="185"/>
      <c r="H147" s="185"/>
      <c r="I147" s="185"/>
      <c r="J147" s="185"/>
    </row>
    <row r="148" spans="1:10" x14ac:dyDescent="0.3">
      <c r="A148" s="193" t="s">
        <v>373</v>
      </c>
      <c r="B148" s="194" t="s">
        <v>27</v>
      </c>
      <c r="C148" s="201">
        <f>Nhancong!H51</f>
        <v>11516512</v>
      </c>
      <c r="D148" s="185"/>
      <c r="E148" s="185"/>
      <c r="F148" s="185"/>
      <c r="G148" s="185"/>
      <c r="H148" s="185"/>
      <c r="I148" s="185"/>
      <c r="J148" s="185"/>
    </row>
    <row r="149" spans="1:10" x14ac:dyDescent="0.3">
      <c r="A149" s="193" t="s">
        <v>373</v>
      </c>
      <c r="B149" s="194" t="s">
        <v>28</v>
      </c>
      <c r="C149" s="201">
        <f>Nhancong!I51</f>
        <v>0</v>
      </c>
      <c r="D149" s="185"/>
      <c r="E149" s="185"/>
      <c r="F149" s="185"/>
      <c r="G149" s="185"/>
      <c r="H149" s="185"/>
      <c r="I149" s="185"/>
      <c r="J149" s="185"/>
    </row>
    <row r="150" spans="1:10" x14ac:dyDescent="0.3">
      <c r="A150" s="172" t="s">
        <v>36</v>
      </c>
      <c r="B150" s="173" t="s">
        <v>85</v>
      </c>
      <c r="C150" s="184">
        <f>Nhancong!J52</f>
        <v>11516512</v>
      </c>
      <c r="D150" s="185"/>
      <c r="E150" s="185"/>
      <c r="F150" s="185"/>
      <c r="G150" s="185"/>
      <c r="H150" s="185"/>
      <c r="I150" s="185"/>
      <c r="J150" s="185"/>
    </row>
    <row r="151" spans="1:10" x14ac:dyDescent="0.3">
      <c r="A151" s="193" t="s">
        <v>373</v>
      </c>
      <c r="B151" s="194" t="s">
        <v>27</v>
      </c>
      <c r="C151" s="201">
        <f>Nhancong!H52</f>
        <v>11516512</v>
      </c>
      <c r="D151" s="185"/>
      <c r="E151" s="185"/>
      <c r="F151" s="185"/>
      <c r="G151" s="185"/>
      <c r="H151" s="185"/>
      <c r="I151" s="185"/>
      <c r="J151" s="185"/>
    </row>
    <row r="152" spans="1:10" x14ac:dyDescent="0.3">
      <c r="A152" s="193" t="s">
        <v>373</v>
      </c>
      <c r="B152" s="194" t="s">
        <v>28</v>
      </c>
      <c r="C152" s="201">
        <f>Nhancong!I52</f>
        <v>0</v>
      </c>
      <c r="D152" s="185"/>
      <c r="E152" s="185"/>
      <c r="F152" s="185"/>
      <c r="G152" s="185"/>
      <c r="H152" s="185"/>
      <c r="I152" s="185"/>
      <c r="J152" s="185"/>
    </row>
    <row r="153" spans="1:10" ht="26.2" x14ac:dyDescent="0.3">
      <c r="A153" s="172">
        <v>5</v>
      </c>
      <c r="B153" s="173" t="s">
        <v>86</v>
      </c>
      <c r="C153" s="184">
        <f>Nhancong!J53</f>
        <v>9134226</v>
      </c>
      <c r="D153" s="185"/>
      <c r="E153" s="185"/>
      <c r="F153" s="185"/>
      <c r="G153" s="185"/>
      <c r="H153" s="185"/>
      <c r="I153" s="185"/>
      <c r="J153" s="185"/>
    </row>
    <row r="154" spans="1:10" x14ac:dyDescent="0.3">
      <c r="A154" s="193" t="s">
        <v>373</v>
      </c>
      <c r="B154" s="194" t="s">
        <v>27</v>
      </c>
      <c r="C154" s="201">
        <f>Nhancong!H53</f>
        <v>9134226</v>
      </c>
      <c r="D154" s="185"/>
      <c r="E154" s="185"/>
      <c r="F154" s="185"/>
      <c r="G154" s="185"/>
      <c r="H154" s="185"/>
      <c r="I154" s="185"/>
      <c r="J154" s="185"/>
    </row>
    <row r="155" spans="1:10" x14ac:dyDescent="0.3">
      <c r="A155" s="193" t="s">
        <v>373</v>
      </c>
      <c r="B155" s="194" t="s">
        <v>28</v>
      </c>
      <c r="C155" s="201">
        <f>Nhancong!I53</f>
        <v>0</v>
      </c>
      <c r="D155" s="185"/>
      <c r="E155" s="185"/>
      <c r="F155" s="185"/>
      <c r="G155" s="185"/>
      <c r="H155" s="185"/>
      <c r="I155" s="185"/>
      <c r="J155" s="185"/>
    </row>
    <row r="156" spans="1:10" ht="117.85" x14ac:dyDescent="0.3">
      <c r="A156" s="172">
        <v>6</v>
      </c>
      <c r="B156" s="173" t="s">
        <v>87</v>
      </c>
      <c r="C156" s="184">
        <f>SUM(C159,C162)</f>
        <v>592089310</v>
      </c>
      <c r="D156" s="185"/>
      <c r="E156" s="185"/>
      <c r="F156" s="185"/>
      <c r="G156" s="185"/>
      <c r="H156" s="185"/>
      <c r="I156" s="185"/>
      <c r="J156" s="185"/>
    </row>
    <row r="157" spans="1:10" s="203" customFormat="1" x14ac:dyDescent="0.3">
      <c r="A157" s="193" t="s">
        <v>373</v>
      </c>
      <c r="B157" s="194" t="s">
        <v>27</v>
      </c>
      <c r="C157" s="201">
        <f>SUM(C160,C163)</f>
        <v>580794020</v>
      </c>
      <c r="D157" s="202"/>
      <c r="E157" s="202"/>
      <c r="F157" s="202"/>
      <c r="G157" s="202"/>
      <c r="H157" s="202"/>
      <c r="I157" s="202"/>
      <c r="J157" s="202"/>
    </row>
    <row r="158" spans="1:10" s="203" customFormat="1" x14ac:dyDescent="0.3">
      <c r="A158" s="193" t="s">
        <v>373</v>
      </c>
      <c r="B158" s="194" t="s">
        <v>28</v>
      </c>
      <c r="C158" s="201">
        <f>SUM(C161,C164)</f>
        <v>11295290</v>
      </c>
      <c r="D158" s="202"/>
      <c r="E158" s="202"/>
      <c r="F158" s="202"/>
      <c r="G158" s="202"/>
      <c r="H158" s="202"/>
      <c r="I158" s="202"/>
      <c r="J158" s="202"/>
    </row>
    <row r="159" spans="1:10" ht="104.75" x14ac:dyDescent="0.3">
      <c r="A159" s="172" t="s">
        <v>33</v>
      </c>
      <c r="B159" s="173" t="s">
        <v>88</v>
      </c>
      <c r="C159" s="184">
        <f>Nhancong!J55</f>
        <v>489451760</v>
      </c>
      <c r="D159" s="185"/>
      <c r="E159" s="185"/>
      <c r="F159" s="185"/>
      <c r="G159" s="185"/>
      <c r="H159" s="185"/>
      <c r="I159" s="185"/>
      <c r="J159" s="185"/>
    </row>
    <row r="160" spans="1:10" x14ac:dyDescent="0.3">
      <c r="A160" s="193" t="s">
        <v>373</v>
      </c>
      <c r="B160" s="194" t="s">
        <v>27</v>
      </c>
      <c r="C160" s="201">
        <f>Nhancong!H55</f>
        <v>489451760</v>
      </c>
      <c r="D160" s="185"/>
      <c r="E160" s="185"/>
      <c r="F160" s="185"/>
      <c r="G160" s="185"/>
      <c r="H160" s="185"/>
      <c r="I160" s="185"/>
      <c r="J160" s="185"/>
    </row>
    <row r="161" spans="1:10" x14ac:dyDescent="0.3">
      <c r="A161" s="193" t="s">
        <v>373</v>
      </c>
      <c r="B161" s="194" t="s">
        <v>28</v>
      </c>
      <c r="C161" s="201">
        <f>Nhancong!I55</f>
        <v>0</v>
      </c>
      <c r="D161" s="185"/>
      <c r="E161" s="185"/>
      <c r="F161" s="185"/>
      <c r="G161" s="185"/>
      <c r="H161" s="185"/>
      <c r="I161" s="185"/>
      <c r="J161" s="185"/>
    </row>
    <row r="162" spans="1:10" ht="26.2" x14ac:dyDescent="0.3">
      <c r="A162" s="174" t="s">
        <v>36</v>
      </c>
      <c r="B162" s="175" t="s">
        <v>89</v>
      </c>
      <c r="C162" s="184">
        <f>Nhancong!J56</f>
        <v>102637550</v>
      </c>
      <c r="D162" s="185"/>
      <c r="E162" s="185"/>
      <c r="F162" s="185"/>
      <c r="G162" s="185"/>
      <c r="H162" s="185"/>
      <c r="I162" s="185"/>
      <c r="J162" s="185"/>
    </row>
    <row r="163" spans="1:10" x14ac:dyDescent="0.3">
      <c r="A163" s="193" t="s">
        <v>373</v>
      </c>
      <c r="B163" s="194" t="s">
        <v>27</v>
      </c>
      <c r="C163" s="201">
        <f>Nhancong!H56</f>
        <v>91342260</v>
      </c>
      <c r="D163" s="185"/>
      <c r="E163" s="185"/>
      <c r="F163" s="185"/>
      <c r="G163" s="185"/>
      <c r="H163" s="184"/>
      <c r="I163" s="185"/>
      <c r="J163" s="184"/>
    </row>
    <row r="164" spans="1:10" x14ac:dyDescent="0.3">
      <c r="A164" s="193" t="s">
        <v>373</v>
      </c>
      <c r="B164" s="194" t="s">
        <v>28</v>
      </c>
      <c r="C164" s="201">
        <f>Nhancong!I56</f>
        <v>11295290</v>
      </c>
      <c r="D164" s="185"/>
      <c r="E164" s="185"/>
      <c r="F164" s="185"/>
      <c r="G164" s="185"/>
      <c r="H164" s="184"/>
      <c r="I164" s="185"/>
      <c r="J164" s="184"/>
    </row>
    <row r="165" spans="1:10" s="182" customFormat="1" ht="24.9" customHeight="1" x14ac:dyDescent="0.3">
      <c r="A165" s="180" t="s">
        <v>90</v>
      </c>
      <c r="B165" s="181" t="s">
        <v>91</v>
      </c>
      <c r="C165" s="183">
        <f>Nhancong!J57</f>
        <v>1460903740</v>
      </c>
      <c r="D165" s="186">
        <f>Dungcu!G44</f>
        <v>46350776.336720996</v>
      </c>
      <c r="E165" s="186">
        <f>Vatlieu!G35</f>
        <v>78688955.07720001</v>
      </c>
      <c r="F165" s="183">
        <f>Thietbi!G42</f>
        <v>27189232.948390003</v>
      </c>
      <c r="G165" s="183">
        <f>Thietbi!G51</f>
        <v>37432862</v>
      </c>
      <c r="H165" s="183">
        <f>SUM(C165,D165,E165,F165,G165)</f>
        <v>1650565566.3623109</v>
      </c>
      <c r="I165" s="186">
        <f>SUM(I166,I167)</f>
        <v>249972633</v>
      </c>
      <c r="J165" s="183">
        <f>ROUND(H165+I165,0)</f>
        <v>1900538199</v>
      </c>
    </row>
    <row r="166" spans="1:10" s="182" customFormat="1" ht="19" customHeight="1" x14ac:dyDescent="0.3">
      <c r="A166" s="176" t="s">
        <v>373</v>
      </c>
      <c r="B166" s="177" t="s">
        <v>27</v>
      </c>
      <c r="C166" s="183">
        <f>Nhancong!H57</f>
        <v>1416853802</v>
      </c>
      <c r="D166" s="183">
        <f>Dungcu!E44</f>
        <v>44525690.890270993</v>
      </c>
      <c r="E166" s="183">
        <f>Vatlieu!E35</f>
        <v>77182963.257600009</v>
      </c>
      <c r="F166" s="183">
        <f>Thietbi!E42</f>
        <v>26814288.052390002</v>
      </c>
      <c r="G166" s="183">
        <f>Thietbi!E51</f>
        <v>37432862</v>
      </c>
      <c r="H166" s="183">
        <f>SUM(C166,D166,E166,F166,G166)</f>
        <v>1602809606.2002611</v>
      </c>
      <c r="I166" s="183">
        <f>ROUND(H166*0.15,0)</f>
        <v>240421441</v>
      </c>
      <c r="J166" s="183">
        <f>ROUND(H166+I166,0)</f>
        <v>1843231047</v>
      </c>
    </row>
    <row r="167" spans="1:10" s="182" customFormat="1" ht="16.399999999999999" customHeight="1" x14ac:dyDescent="0.3">
      <c r="A167" s="176" t="s">
        <v>373</v>
      </c>
      <c r="B167" s="177" t="s">
        <v>28</v>
      </c>
      <c r="C167" s="183">
        <f>Nhancong!I57</f>
        <v>44049938</v>
      </c>
      <c r="D167" s="183">
        <f>Dungcu!F44</f>
        <v>1825085.4464499997</v>
      </c>
      <c r="E167" s="183">
        <f>Vatlieu!F35</f>
        <v>1505991.8195999998</v>
      </c>
      <c r="F167" s="183">
        <f>Thietbi!F42</f>
        <v>374944.89600000001</v>
      </c>
      <c r="G167" s="183">
        <f>Thietbi!F51</f>
        <v>0</v>
      </c>
      <c r="H167" s="183">
        <f>SUM(C167,D167,E167,F167,G167)</f>
        <v>47755960.162050001</v>
      </c>
      <c r="I167" s="183">
        <f>ROUND(H167*0.2,0)</f>
        <v>9551192</v>
      </c>
      <c r="J167" s="183">
        <f>ROUND(H167+I167,0)</f>
        <v>57307152</v>
      </c>
    </row>
    <row r="168" spans="1:10" x14ac:dyDescent="0.3">
      <c r="A168" s="174">
        <v>1</v>
      </c>
      <c r="B168" s="175" t="s">
        <v>92</v>
      </c>
      <c r="C168" s="184">
        <f>Nhancong!J58</f>
        <v>12272390</v>
      </c>
      <c r="D168" s="185"/>
      <c r="E168" s="185"/>
      <c r="F168" s="185"/>
      <c r="G168" s="185"/>
      <c r="H168" s="185"/>
      <c r="I168" s="185"/>
      <c r="J168" s="185"/>
    </row>
    <row r="169" spans="1:10" x14ac:dyDescent="0.3">
      <c r="A169" s="193" t="s">
        <v>373</v>
      </c>
      <c r="B169" s="194" t="s">
        <v>27</v>
      </c>
      <c r="C169" s="201">
        <f>Nhancong!H58</f>
        <v>12272390</v>
      </c>
      <c r="D169" s="185"/>
      <c r="E169" s="185"/>
      <c r="F169" s="185"/>
      <c r="G169" s="185"/>
      <c r="H169" s="185"/>
      <c r="I169" s="185"/>
      <c r="J169" s="185"/>
    </row>
    <row r="170" spans="1:10" x14ac:dyDescent="0.3">
      <c r="A170" s="193" t="s">
        <v>373</v>
      </c>
      <c r="B170" s="194" t="s">
        <v>28</v>
      </c>
      <c r="C170" s="201">
        <f>Nhancong!I58</f>
        <v>0</v>
      </c>
      <c r="D170" s="185"/>
      <c r="E170" s="185"/>
      <c r="F170" s="185"/>
      <c r="G170" s="185"/>
      <c r="H170" s="185"/>
      <c r="I170" s="185"/>
      <c r="J170" s="185"/>
    </row>
    <row r="171" spans="1:10" x14ac:dyDescent="0.3">
      <c r="A171" s="172">
        <v>2</v>
      </c>
      <c r="B171" s="173" t="s">
        <v>93</v>
      </c>
      <c r="C171" s="184">
        <f>Nhancong!J59</f>
        <v>84002404</v>
      </c>
      <c r="D171" s="185"/>
      <c r="E171" s="185"/>
      <c r="F171" s="185"/>
      <c r="G171" s="185"/>
      <c r="H171" s="185"/>
      <c r="I171" s="185"/>
      <c r="J171" s="185"/>
    </row>
    <row r="172" spans="1:10" x14ac:dyDescent="0.3">
      <c r="A172" s="193" t="s">
        <v>373</v>
      </c>
      <c r="B172" s="194" t="s">
        <v>27</v>
      </c>
      <c r="C172" s="201">
        <f>Nhancong!H59</f>
        <v>78543296</v>
      </c>
      <c r="D172" s="185"/>
      <c r="E172" s="185"/>
      <c r="F172" s="185"/>
      <c r="G172" s="185"/>
      <c r="H172" s="185"/>
      <c r="I172" s="185"/>
      <c r="J172" s="185"/>
    </row>
    <row r="173" spans="1:10" x14ac:dyDescent="0.3">
      <c r="A173" s="193" t="s">
        <v>373</v>
      </c>
      <c r="B173" s="194" t="s">
        <v>28</v>
      </c>
      <c r="C173" s="201">
        <f>Nhancong!I59</f>
        <v>5459108</v>
      </c>
      <c r="D173" s="185"/>
      <c r="E173" s="185"/>
      <c r="F173" s="185"/>
      <c r="G173" s="185"/>
      <c r="H173" s="185"/>
      <c r="I173" s="185"/>
      <c r="J173" s="185"/>
    </row>
    <row r="174" spans="1:10" x14ac:dyDescent="0.3">
      <c r="A174" s="172">
        <v>3</v>
      </c>
      <c r="B174" s="173" t="s">
        <v>94</v>
      </c>
      <c r="C174" s="184">
        <f>SUM(C177,C180,C183,C186,C189)</f>
        <v>193099740</v>
      </c>
      <c r="D174" s="185"/>
      <c r="E174" s="185"/>
      <c r="F174" s="185"/>
      <c r="G174" s="185"/>
      <c r="H174" s="185"/>
      <c r="I174" s="185"/>
      <c r="J174" s="185"/>
    </row>
    <row r="175" spans="1:10" x14ac:dyDescent="0.3">
      <c r="A175" s="193" t="s">
        <v>373</v>
      </c>
      <c r="B175" s="194" t="s">
        <v>27</v>
      </c>
      <c r="C175" s="184">
        <f>SUM(C178,C181,C184,C187,C190)</f>
        <v>176722416</v>
      </c>
      <c r="D175" s="185"/>
      <c r="E175" s="185"/>
      <c r="F175" s="185"/>
      <c r="G175" s="185"/>
      <c r="H175" s="185"/>
      <c r="I175" s="185"/>
      <c r="J175" s="185"/>
    </row>
    <row r="176" spans="1:10" x14ac:dyDescent="0.3">
      <c r="A176" s="193" t="s">
        <v>373</v>
      </c>
      <c r="B176" s="194" t="s">
        <v>28</v>
      </c>
      <c r="C176" s="184">
        <f>SUM(C179,C182,C185,C188,C191)</f>
        <v>16377324</v>
      </c>
      <c r="D176" s="185"/>
      <c r="E176" s="185"/>
      <c r="F176" s="185"/>
      <c r="G176" s="185"/>
      <c r="H176" s="185"/>
      <c r="I176" s="185"/>
      <c r="J176" s="185"/>
    </row>
    <row r="177" spans="1:10" ht="26.2" x14ac:dyDescent="0.3">
      <c r="A177" s="172" t="s">
        <v>33</v>
      </c>
      <c r="B177" s="173" t="s">
        <v>95</v>
      </c>
      <c r="C177" s="184">
        <f>Nhancong!J61</f>
        <v>9817912</v>
      </c>
      <c r="D177" s="185"/>
      <c r="E177" s="185"/>
      <c r="F177" s="185"/>
      <c r="G177" s="185"/>
      <c r="H177" s="185"/>
      <c r="I177" s="185"/>
      <c r="J177" s="185"/>
    </row>
    <row r="178" spans="1:10" x14ac:dyDescent="0.3">
      <c r="A178" s="193" t="s">
        <v>373</v>
      </c>
      <c r="B178" s="194" t="s">
        <v>27</v>
      </c>
      <c r="C178" s="201">
        <f>Nhancong!H61</f>
        <v>9817912</v>
      </c>
      <c r="D178" s="185"/>
      <c r="E178" s="185"/>
      <c r="F178" s="185"/>
      <c r="G178" s="185"/>
      <c r="H178" s="185"/>
      <c r="I178" s="185"/>
      <c r="J178" s="185"/>
    </row>
    <row r="179" spans="1:10" x14ac:dyDescent="0.3">
      <c r="A179" s="193" t="s">
        <v>373</v>
      </c>
      <c r="B179" s="194" t="s">
        <v>28</v>
      </c>
      <c r="C179" s="201">
        <f>Nhancong!I61</f>
        <v>0</v>
      </c>
      <c r="D179" s="185"/>
      <c r="E179" s="185"/>
      <c r="F179" s="185"/>
      <c r="G179" s="185"/>
      <c r="H179" s="185"/>
      <c r="I179" s="185"/>
      <c r="J179" s="185"/>
    </row>
    <row r="180" spans="1:10" ht="39.299999999999997" x14ac:dyDescent="0.3">
      <c r="A180" s="172" t="s">
        <v>36</v>
      </c>
      <c r="B180" s="173" t="s">
        <v>96</v>
      </c>
      <c r="C180" s="184">
        <f>Nhancong!J62</f>
        <v>80193752</v>
      </c>
      <c r="D180" s="185"/>
      <c r="E180" s="185"/>
      <c r="F180" s="185"/>
      <c r="G180" s="185"/>
      <c r="H180" s="185"/>
      <c r="I180" s="185"/>
      <c r="J180" s="185"/>
    </row>
    <row r="181" spans="1:10" x14ac:dyDescent="0.3">
      <c r="A181" s="193" t="s">
        <v>373</v>
      </c>
      <c r="B181" s="194" t="s">
        <v>27</v>
      </c>
      <c r="C181" s="201">
        <f>Nhancong!H62</f>
        <v>63816428</v>
      </c>
      <c r="D181" s="185"/>
      <c r="E181" s="185"/>
      <c r="F181" s="185"/>
      <c r="G181" s="185"/>
      <c r="H181" s="185"/>
      <c r="I181" s="185"/>
      <c r="J181" s="185"/>
    </row>
    <row r="182" spans="1:10" x14ac:dyDescent="0.3">
      <c r="A182" s="193" t="s">
        <v>373</v>
      </c>
      <c r="B182" s="194" t="s">
        <v>28</v>
      </c>
      <c r="C182" s="201">
        <f>Nhancong!I62</f>
        <v>16377324</v>
      </c>
      <c r="D182" s="185"/>
      <c r="E182" s="185"/>
      <c r="F182" s="185"/>
      <c r="G182" s="185"/>
      <c r="H182" s="185"/>
      <c r="I182" s="185"/>
      <c r="J182" s="185"/>
    </row>
    <row r="183" spans="1:10" ht="26.2" x14ac:dyDescent="0.3">
      <c r="A183" s="172" t="s">
        <v>38</v>
      </c>
      <c r="B183" s="173" t="s">
        <v>97</v>
      </c>
      <c r="C183" s="184">
        <f>Nhancong!J63</f>
        <v>19635824</v>
      </c>
      <c r="D183" s="185"/>
      <c r="E183" s="185"/>
      <c r="F183" s="185"/>
      <c r="G183" s="185"/>
      <c r="H183" s="185"/>
      <c r="I183" s="185"/>
      <c r="J183" s="185"/>
    </row>
    <row r="184" spans="1:10" x14ac:dyDescent="0.3">
      <c r="A184" s="193" t="s">
        <v>373</v>
      </c>
      <c r="B184" s="194" t="s">
        <v>27</v>
      </c>
      <c r="C184" s="201">
        <f>Nhancong!H63</f>
        <v>19635824</v>
      </c>
      <c r="D184" s="185"/>
      <c r="E184" s="185"/>
      <c r="F184" s="185"/>
      <c r="G184" s="185"/>
      <c r="H184" s="185"/>
      <c r="I184" s="185"/>
      <c r="J184" s="185"/>
    </row>
    <row r="185" spans="1:10" x14ac:dyDescent="0.3">
      <c r="A185" s="193" t="s">
        <v>373</v>
      </c>
      <c r="B185" s="194" t="s">
        <v>28</v>
      </c>
      <c r="C185" s="201">
        <f>Nhancong!I63</f>
        <v>0</v>
      </c>
      <c r="D185" s="185"/>
      <c r="E185" s="185"/>
      <c r="F185" s="185"/>
      <c r="G185" s="185"/>
      <c r="H185" s="185"/>
      <c r="I185" s="185"/>
      <c r="J185" s="185"/>
    </row>
    <row r="186" spans="1:10" ht="39.299999999999997" x14ac:dyDescent="0.3">
      <c r="A186" s="172" t="s">
        <v>40</v>
      </c>
      <c r="B186" s="173" t="s">
        <v>98</v>
      </c>
      <c r="C186" s="184">
        <f>Nhancong!J64</f>
        <v>19635824</v>
      </c>
      <c r="D186" s="185"/>
      <c r="E186" s="185"/>
      <c r="F186" s="185"/>
      <c r="G186" s="185"/>
      <c r="H186" s="185"/>
      <c r="I186" s="185"/>
      <c r="J186" s="185"/>
    </row>
    <row r="187" spans="1:10" x14ac:dyDescent="0.3">
      <c r="A187" s="193" t="s">
        <v>373</v>
      </c>
      <c r="B187" s="194" t="s">
        <v>27</v>
      </c>
      <c r="C187" s="201">
        <f>Nhancong!H64</f>
        <v>19635824</v>
      </c>
      <c r="D187" s="185"/>
      <c r="E187" s="185"/>
      <c r="F187" s="185"/>
      <c r="G187" s="185"/>
      <c r="H187" s="185"/>
      <c r="I187" s="185"/>
      <c r="J187" s="185"/>
    </row>
    <row r="188" spans="1:10" x14ac:dyDescent="0.3">
      <c r="A188" s="193" t="s">
        <v>373</v>
      </c>
      <c r="B188" s="194" t="s">
        <v>28</v>
      </c>
      <c r="C188" s="201">
        <f>Nhancong!I64</f>
        <v>0</v>
      </c>
      <c r="D188" s="185"/>
      <c r="E188" s="185"/>
      <c r="F188" s="185"/>
      <c r="G188" s="185"/>
      <c r="H188" s="185"/>
      <c r="I188" s="185"/>
      <c r="J188" s="185"/>
    </row>
    <row r="189" spans="1:10" x14ac:dyDescent="0.3">
      <c r="A189" s="172" t="s">
        <v>60</v>
      </c>
      <c r="B189" s="173" t="s">
        <v>99</v>
      </c>
      <c r="C189" s="184">
        <f>Nhancong!J65</f>
        <v>63816428</v>
      </c>
      <c r="D189" s="185"/>
      <c r="E189" s="185"/>
      <c r="F189" s="185"/>
      <c r="G189" s="185"/>
      <c r="H189" s="185"/>
      <c r="I189" s="185"/>
      <c r="J189" s="185"/>
    </row>
    <row r="190" spans="1:10" x14ac:dyDescent="0.3">
      <c r="A190" s="193" t="s">
        <v>373</v>
      </c>
      <c r="B190" s="194" t="s">
        <v>27</v>
      </c>
      <c r="C190" s="201">
        <f>Nhancong!H65</f>
        <v>63816428</v>
      </c>
      <c r="D190" s="185"/>
      <c r="E190" s="185"/>
      <c r="F190" s="185"/>
      <c r="G190" s="185"/>
      <c r="H190" s="185"/>
      <c r="I190" s="185"/>
      <c r="J190" s="185"/>
    </row>
    <row r="191" spans="1:10" x14ac:dyDescent="0.3">
      <c r="A191" s="193" t="s">
        <v>373</v>
      </c>
      <c r="B191" s="194" t="s">
        <v>28</v>
      </c>
      <c r="C191" s="201">
        <f>Nhancong!I65</f>
        <v>0</v>
      </c>
      <c r="D191" s="185"/>
      <c r="E191" s="185"/>
      <c r="F191" s="185"/>
      <c r="G191" s="185"/>
      <c r="H191" s="185"/>
      <c r="I191" s="185"/>
      <c r="J191" s="185"/>
    </row>
    <row r="192" spans="1:10" ht="26.2" x14ac:dyDescent="0.3">
      <c r="A192" s="172">
        <v>4</v>
      </c>
      <c r="B192" s="173" t="s">
        <v>100</v>
      </c>
      <c r="C192" s="184">
        <f>SUM(C195,C198,C201,C204,C207,C210)</f>
        <v>109097336</v>
      </c>
      <c r="D192" s="185"/>
      <c r="E192" s="185"/>
      <c r="F192" s="185"/>
      <c r="G192" s="185"/>
      <c r="H192" s="185"/>
      <c r="I192" s="185"/>
      <c r="J192" s="185"/>
    </row>
    <row r="193" spans="1:10" x14ac:dyDescent="0.3">
      <c r="A193" s="193" t="s">
        <v>373</v>
      </c>
      <c r="B193" s="194" t="s">
        <v>27</v>
      </c>
      <c r="C193" s="184">
        <f>SUM(C196,C199,C202,C205,C208,C211)</f>
        <v>98179120</v>
      </c>
      <c r="D193" s="185"/>
      <c r="E193" s="185"/>
      <c r="F193" s="185"/>
      <c r="G193" s="185"/>
      <c r="H193" s="185"/>
      <c r="I193" s="185"/>
      <c r="J193" s="185"/>
    </row>
    <row r="194" spans="1:10" x14ac:dyDescent="0.3">
      <c r="A194" s="193" t="s">
        <v>373</v>
      </c>
      <c r="B194" s="194" t="s">
        <v>28</v>
      </c>
      <c r="C194" s="184">
        <f>SUM(C197,C200,C203,C206,C209,C212)</f>
        <v>10918216</v>
      </c>
      <c r="D194" s="185"/>
      <c r="E194" s="185"/>
      <c r="F194" s="185"/>
      <c r="G194" s="185"/>
      <c r="H194" s="185"/>
      <c r="I194" s="185"/>
      <c r="J194" s="185"/>
    </row>
    <row r="195" spans="1:10" ht="39.299999999999997" x14ac:dyDescent="0.3">
      <c r="A195" s="172" t="s">
        <v>33</v>
      </c>
      <c r="B195" s="173" t="s">
        <v>101</v>
      </c>
      <c r="C195" s="184">
        <f>Nhancong!J67</f>
        <v>40498887</v>
      </c>
      <c r="D195" s="185"/>
      <c r="E195" s="185"/>
      <c r="F195" s="185"/>
      <c r="G195" s="185"/>
      <c r="H195" s="185"/>
      <c r="I195" s="185"/>
      <c r="J195" s="185"/>
    </row>
    <row r="196" spans="1:10" x14ac:dyDescent="0.3">
      <c r="A196" s="193" t="s">
        <v>373</v>
      </c>
      <c r="B196" s="194" t="s">
        <v>27</v>
      </c>
      <c r="C196" s="201">
        <f>Nhancong!H67</f>
        <v>40498887</v>
      </c>
      <c r="D196" s="185"/>
      <c r="E196" s="185"/>
      <c r="F196" s="185"/>
      <c r="G196" s="185"/>
      <c r="H196" s="185"/>
      <c r="I196" s="185"/>
      <c r="J196" s="185"/>
    </row>
    <row r="197" spans="1:10" x14ac:dyDescent="0.3">
      <c r="A197" s="193" t="s">
        <v>373</v>
      </c>
      <c r="B197" s="194" t="s">
        <v>28</v>
      </c>
      <c r="C197" s="201">
        <f>Nhancong!I67</f>
        <v>0</v>
      </c>
      <c r="D197" s="185"/>
      <c r="E197" s="185"/>
      <c r="F197" s="185"/>
      <c r="G197" s="185"/>
      <c r="H197" s="185"/>
      <c r="I197" s="185"/>
      <c r="J197" s="185"/>
    </row>
    <row r="198" spans="1:10" ht="26.2" x14ac:dyDescent="0.3">
      <c r="A198" s="172" t="s">
        <v>36</v>
      </c>
      <c r="B198" s="173" t="s">
        <v>102</v>
      </c>
      <c r="C198" s="184">
        <f>Nhancong!J68</f>
        <v>9817912</v>
      </c>
      <c r="D198" s="185"/>
      <c r="E198" s="185"/>
      <c r="F198" s="185"/>
      <c r="G198" s="185"/>
      <c r="H198" s="185"/>
      <c r="I198" s="185"/>
      <c r="J198" s="185"/>
    </row>
    <row r="199" spans="1:10" x14ac:dyDescent="0.3">
      <c r="A199" s="193" t="s">
        <v>373</v>
      </c>
      <c r="B199" s="194" t="s">
        <v>27</v>
      </c>
      <c r="C199" s="201">
        <f>Nhancong!H68</f>
        <v>9817912</v>
      </c>
      <c r="D199" s="185"/>
      <c r="E199" s="185"/>
      <c r="F199" s="185"/>
      <c r="G199" s="185"/>
      <c r="H199" s="185"/>
      <c r="I199" s="185"/>
      <c r="J199" s="185"/>
    </row>
    <row r="200" spans="1:10" x14ac:dyDescent="0.3">
      <c r="A200" s="193" t="s">
        <v>373</v>
      </c>
      <c r="B200" s="194" t="s">
        <v>28</v>
      </c>
      <c r="C200" s="201">
        <f>Nhancong!I68</f>
        <v>0</v>
      </c>
      <c r="D200" s="185"/>
      <c r="E200" s="185"/>
      <c r="F200" s="185"/>
      <c r="G200" s="185"/>
      <c r="H200" s="185"/>
      <c r="I200" s="185"/>
      <c r="J200" s="185"/>
    </row>
    <row r="201" spans="1:10" ht="52.4" x14ac:dyDescent="0.3">
      <c r="A201" s="172" t="s">
        <v>38</v>
      </c>
      <c r="B201" s="173" t="s">
        <v>103</v>
      </c>
      <c r="C201" s="184">
        <f>Nhancong!J69</f>
        <v>26872323</v>
      </c>
      <c r="D201" s="185"/>
      <c r="E201" s="185"/>
      <c r="F201" s="185"/>
      <c r="G201" s="185"/>
      <c r="H201" s="185"/>
      <c r="I201" s="185"/>
      <c r="J201" s="185"/>
    </row>
    <row r="202" spans="1:10" x14ac:dyDescent="0.3">
      <c r="A202" s="193" t="s">
        <v>373</v>
      </c>
      <c r="B202" s="194" t="s">
        <v>27</v>
      </c>
      <c r="C202" s="201">
        <f>Nhancong!H69</f>
        <v>15954107</v>
      </c>
      <c r="D202" s="185"/>
      <c r="E202" s="185"/>
      <c r="F202" s="185"/>
      <c r="G202" s="185"/>
      <c r="H202" s="185"/>
      <c r="I202" s="185"/>
      <c r="J202" s="185"/>
    </row>
    <row r="203" spans="1:10" x14ac:dyDescent="0.3">
      <c r="A203" s="193" t="s">
        <v>373</v>
      </c>
      <c r="B203" s="194" t="s">
        <v>28</v>
      </c>
      <c r="C203" s="201">
        <f>Nhancong!I69</f>
        <v>10918216</v>
      </c>
      <c r="D203" s="185"/>
      <c r="E203" s="185"/>
      <c r="F203" s="185"/>
      <c r="G203" s="185"/>
      <c r="H203" s="185"/>
      <c r="I203" s="185"/>
      <c r="J203" s="185"/>
    </row>
    <row r="204" spans="1:10" ht="26.2" x14ac:dyDescent="0.3">
      <c r="A204" s="172" t="s">
        <v>40</v>
      </c>
      <c r="B204" s="173" t="s">
        <v>104</v>
      </c>
      <c r="C204" s="184">
        <f>Nhancong!J70</f>
        <v>11045151</v>
      </c>
      <c r="D204" s="185"/>
      <c r="E204" s="185"/>
      <c r="F204" s="185"/>
      <c r="G204" s="185"/>
      <c r="H204" s="185"/>
      <c r="I204" s="185"/>
      <c r="J204" s="185"/>
    </row>
    <row r="205" spans="1:10" x14ac:dyDescent="0.3">
      <c r="A205" s="193" t="s">
        <v>373</v>
      </c>
      <c r="B205" s="194" t="s">
        <v>27</v>
      </c>
      <c r="C205" s="201">
        <f>Nhancong!H70</f>
        <v>11045151</v>
      </c>
      <c r="D205" s="185"/>
      <c r="E205" s="185"/>
      <c r="F205" s="185"/>
      <c r="G205" s="185"/>
      <c r="H205" s="185"/>
      <c r="I205" s="185"/>
      <c r="J205" s="185"/>
    </row>
    <row r="206" spans="1:10" x14ac:dyDescent="0.3">
      <c r="A206" s="193" t="s">
        <v>373</v>
      </c>
      <c r="B206" s="194" t="s">
        <v>28</v>
      </c>
      <c r="C206" s="201">
        <f>Nhancong!I70</f>
        <v>0</v>
      </c>
      <c r="D206" s="185"/>
      <c r="E206" s="185"/>
      <c r="F206" s="185"/>
      <c r="G206" s="185"/>
      <c r="H206" s="185"/>
      <c r="I206" s="185"/>
      <c r="J206" s="185"/>
    </row>
    <row r="207" spans="1:10" ht="26.2" x14ac:dyDescent="0.3">
      <c r="A207" s="172" t="s">
        <v>60</v>
      </c>
      <c r="B207" s="173" t="s">
        <v>105</v>
      </c>
      <c r="C207" s="184">
        <f>Nhancong!J71</f>
        <v>11045151</v>
      </c>
      <c r="D207" s="185"/>
      <c r="E207" s="185"/>
      <c r="F207" s="185"/>
      <c r="G207" s="185"/>
      <c r="H207" s="185"/>
      <c r="I207" s="185"/>
      <c r="J207" s="185"/>
    </row>
    <row r="208" spans="1:10" x14ac:dyDescent="0.3">
      <c r="A208" s="193" t="s">
        <v>373</v>
      </c>
      <c r="B208" s="194" t="s">
        <v>27</v>
      </c>
      <c r="C208" s="201">
        <f>Nhancong!H71</f>
        <v>11045151</v>
      </c>
      <c r="D208" s="185"/>
      <c r="E208" s="185"/>
      <c r="F208" s="185"/>
      <c r="G208" s="185"/>
      <c r="H208" s="185"/>
      <c r="I208" s="185"/>
      <c r="J208" s="185"/>
    </row>
    <row r="209" spans="1:10" x14ac:dyDescent="0.3">
      <c r="A209" s="193" t="s">
        <v>373</v>
      </c>
      <c r="B209" s="194" t="s">
        <v>28</v>
      </c>
      <c r="C209" s="201">
        <f>Nhancong!I71</f>
        <v>0</v>
      </c>
      <c r="D209" s="185"/>
      <c r="E209" s="185"/>
      <c r="F209" s="185"/>
      <c r="G209" s="185"/>
      <c r="H209" s="185"/>
      <c r="I209" s="185"/>
      <c r="J209" s="185"/>
    </row>
    <row r="210" spans="1:10" ht="39.299999999999997" x14ac:dyDescent="0.3">
      <c r="A210" s="172" t="s">
        <v>106</v>
      </c>
      <c r="B210" s="173" t="s">
        <v>107</v>
      </c>
      <c r="C210" s="184">
        <f>Nhancong!J72</f>
        <v>9817912</v>
      </c>
      <c r="D210" s="185"/>
      <c r="E210" s="185"/>
      <c r="F210" s="185"/>
      <c r="G210" s="185"/>
      <c r="H210" s="185"/>
      <c r="I210" s="185"/>
      <c r="J210" s="185"/>
    </row>
    <row r="211" spans="1:10" x14ac:dyDescent="0.3">
      <c r="A211" s="193" t="s">
        <v>373</v>
      </c>
      <c r="B211" s="194" t="s">
        <v>27</v>
      </c>
      <c r="C211" s="201">
        <f>Nhancong!H72</f>
        <v>9817912</v>
      </c>
      <c r="D211" s="185"/>
      <c r="E211" s="185"/>
      <c r="F211" s="185"/>
      <c r="G211" s="185"/>
      <c r="H211" s="185"/>
      <c r="I211" s="185"/>
      <c r="J211" s="185"/>
    </row>
    <row r="212" spans="1:10" x14ac:dyDescent="0.3">
      <c r="A212" s="193" t="s">
        <v>373</v>
      </c>
      <c r="B212" s="194" t="s">
        <v>28</v>
      </c>
      <c r="C212" s="201">
        <f>Nhancong!I72</f>
        <v>0</v>
      </c>
      <c r="D212" s="185"/>
      <c r="E212" s="185"/>
      <c r="F212" s="185"/>
      <c r="G212" s="185"/>
      <c r="H212" s="185"/>
      <c r="I212" s="185"/>
      <c r="J212" s="185"/>
    </row>
    <row r="213" spans="1:10" x14ac:dyDescent="0.3">
      <c r="A213" s="172">
        <v>5</v>
      </c>
      <c r="B213" s="173" t="s">
        <v>108</v>
      </c>
      <c r="C213" s="184">
        <f>SUM(C216,C219,C222,C225)</f>
        <v>46066048</v>
      </c>
      <c r="D213" s="185"/>
      <c r="E213" s="185"/>
      <c r="F213" s="185"/>
      <c r="G213" s="185"/>
      <c r="H213" s="185"/>
      <c r="I213" s="185"/>
      <c r="J213" s="185"/>
    </row>
    <row r="214" spans="1:10" x14ac:dyDescent="0.3">
      <c r="A214" s="193" t="s">
        <v>373</v>
      </c>
      <c r="B214" s="194" t="s">
        <v>27</v>
      </c>
      <c r="C214" s="184">
        <f>SUM(C217,C220,C223,C226)</f>
        <v>46066048</v>
      </c>
      <c r="D214" s="185"/>
      <c r="E214" s="185"/>
      <c r="F214" s="185"/>
      <c r="G214" s="185"/>
      <c r="H214" s="185"/>
      <c r="I214" s="185"/>
      <c r="J214" s="185"/>
    </row>
    <row r="215" spans="1:10" x14ac:dyDescent="0.3">
      <c r="A215" s="193" t="s">
        <v>373</v>
      </c>
      <c r="B215" s="194" t="s">
        <v>28</v>
      </c>
      <c r="C215" s="184">
        <f>SUM(C218,C221,C224,C227)</f>
        <v>0</v>
      </c>
      <c r="D215" s="185"/>
      <c r="E215" s="185"/>
      <c r="F215" s="185"/>
      <c r="G215" s="185"/>
      <c r="H215" s="185"/>
      <c r="I215" s="185"/>
      <c r="J215" s="185"/>
    </row>
    <row r="216" spans="1:10" x14ac:dyDescent="0.3">
      <c r="A216" s="172" t="s">
        <v>33</v>
      </c>
      <c r="B216" s="173" t="s">
        <v>109</v>
      </c>
      <c r="C216" s="184">
        <f>Nhancong!J74</f>
        <v>11516512</v>
      </c>
      <c r="D216" s="185"/>
      <c r="E216" s="185"/>
      <c r="F216" s="185"/>
      <c r="G216" s="185"/>
      <c r="H216" s="185"/>
      <c r="I216" s="185"/>
      <c r="J216" s="185"/>
    </row>
    <row r="217" spans="1:10" x14ac:dyDescent="0.3">
      <c r="A217" s="193" t="s">
        <v>373</v>
      </c>
      <c r="B217" s="194" t="s">
        <v>27</v>
      </c>
      <c r="C217" s="201">
        <f>Nhancong!H74</f>
        <v>11516512</v>
      </c>
      <c r="D217" s="185"/>
      <c r="E217" s="185"/>
      <c r="F217" s="185"/>
      <c r="G217" s="185"/>
      <c r="H217" s="185"/>
      <c r="I217" s="185"/>
      <c r="J217" s="185"/>
    </row>
    <row r="218" spans="1:10" x14ac:dyDescent="0.3">
      <c r="A218" s="193" t="s">
        <v>373</v>
      </c>
      <c r="B218" s="194" t="s">
        <v>28</v>
      </c>
      <c r="C218" s="201">
        <f>Nhancong!I74</f>
        <v>0</v>
      </c>
      <c r="D218" s="185"/>
      <c r="E218" s="185"/>
      <c r="F218" s="185"/>
      <c r="G218" s="185"/>
      <c r="H218" s="185"/>
      <c r="I218" s="185"/>
      <c r="J218" s="185"/>
    </row>
    <row r="219" spans="1:10" x14ac:dyDescent="0.3">
      <c r="A219" s="172" t="s">
        <v>36</v>
      </c>
      <c r="B219" s="173" t="s">
        <v>110</v>
      </c>
      <c r="C219" s="184">
        <f>Nhancong!J75</f>
        <v>11516512</v>
      </c>
      <c r="D219" s="185"/>
      <c r="E219" s="185"/>
      <c r="F219" s="185"/>
      <c r="G219" s="185"/>
      <c r="H219" s="185"/>
      <c r="I219" s="185"/>
      <c r="J219" s="185"/>
    </row>
    <row r="220" spans="1:10" x14ac:dyDescent="0.3">
      <c r="A220" s="193" t="s">
        <v>373</v>
      </c>
      <c r="B220" s="194" t="s">
        <v>27</v>
      </c>
      <c r="C220" s="201">
        <f>Nhancong!H75</f>
        <v>11516512</v>
      </c>
      <c r="D220" s="185"/>
      <c r="E220" s="185"/>
      <c r="F220" s="185"/>
      <c r="G220" s="185"/>
      <c r="H220" s="185"/>
      <c r="I220" s="185"/>
      <c r="J220" s="185"/>
    </row>
    <row r="221" spans="1:10" x14ac:dyDescent="0.3">
      <c r="A221" s="193" t="s">
        <v>373</v>
      </c>
      <c r="B221" s="194" t="s">
        <v>28</v>
      </c>
      <c r="C221" s="201">
        <f>Nhancong!I75</f>
        <v>0</v>
      </c>
      <c r="D221" s="185"/>
      <c r="E221" s="185"/>
      <c r="F221" s="185"/>
      <c r="G221" s="185"/>
      <c r="H221" s="185"/>
      <c r="I221" s="185"/>
      <c r="J221" s="185"/>
    </row>
    <row r="222" spans="1:10" ht="26.2" x14ac:dyDescent="0.3">
      <c r="A222" s="172" t="s">
        <v>38</v>
      </c>
      <c r="B222" s="173" t="s">
        <v>111</v>
      </c>
      <c r="C222" s="184">
        <f>Nhancong!J76</f>
        <v>11516512</v>
      </c>
      <c r="D222" s="185"/>
      <c r="E222" s="185"/>
      <c r="F222" s="185"/>
      <c r="G222" s="185"/>
      <c r="H222" s="185"/>
      <c r="I222" s="185"/>
      <c r="J222" s="185"/>
    </row>
    <row r="223" spans="1:10" x14ac:dyDescent="0.3">
      <c r="A223" s="193" t="s">
        <v>373</v>
      </c>
      <c r="B223" s="194" t="s">
        <v>27</v>
      </c>
      <c r="C223" s="201">
        <f>Nhancong!H76</f>
        <v>11516512</v>
      </c>
      <c r="D223" s="185"/>
      <c r="E223" s="185"/>
      <c r="F223" s="185"/>
      <c r="G223" s="185"/>
      <c r="H223" s="185"/>
      <c r="I223" s="185"/>
      <c r="J223" s="185"/>
    </row>
    <row r="224" spans="1:10" x14ac:dyDescent="0.3">
      <c r="A224" s="193" t="s">
        <v>373</v>
      </c>
      <c r="B224" s="194" t="s">
        <v>28</v>
      </c>
      <c r="C224" s="201">
        <f>Nhancong!I76</f>
        <v>0</v>
      </c>
      <c r="D224" s="185"/>
      <c r="E224" s="185"/>
      <c r="F224" s="185"/>
      <c r="G224" s="185"/>
      <c r="H224" s="185"/>
      <c r="I224" s="185"/>
      <c r="J224" s="185"/>
    </row>
    <row r="225" spans="1:10" x14ac:dyDescent="0.3">
      <c r="A225" s="172" t="s">
        <v>40</v>
      </c>
      <c r="B225" s="173" t="s">
        <v>112</v>
      </c>
      <c r="C225" s="184">
        <f>Nhancong!J77</f>
        <v>11516512</v>
      </c>
      <c r="D225" s="185"/>
      <c r="E225" s="185"/>
      <c r="F225" s="185"/>
      <c r="G225" s="185"/>
      <c r="H225" s="185"/>
      <c r="I225" s="185"/>
      <c r="J225" s="185"/>
    </row>
    <row r="226" spans="1:10" x14ac:dyDescent="0.3">
      <c r="A226" s="193" t="s">
        <v>373</v>
      </c>
      <c r="B226" s="194" t="s">
        <v>27</v>
      </c>
      <c r="C226" s="201">
        <f>Nhancong!H77</f>
        <v>11516512</v>
      </c>
      <c r="D226" s="185"/>
      <c r="E226" s="185"/>
      <c r="F226" s="185"/>
      <c r="G226" s="185"/>
      <c r="H226" s="185"/>
      <c r="I226" s="185"/>
      <c r="J226" s="185"/>
    </row>
    <row r="227" spans="1:10" x14ac:dyDescent="0.3">
      <c r="A227" s="193" t="s">
        <v>373</v>
      </c>
      <c r="B227" s="194" t="s">
        <v>28</v>
      </c>
      <c r="C227" s="201">
        <f>Nhancong!I77</f>
        <v>0</v>
      </c>
      <c r="D227" s="185"/>
      <c r="E227" s="185"/>
      <c r="F227" s="185"/>
      <c r="G227" s="185"/>
      <c r="H227" s="185"/>
      <c r="I227" s="185"/>
      <c r="J227" s="185"/>
    </row>
    <row r="228" spans="1:10" x14ac:dyDescent="0.3">
      <c r="A228" s="172">
        <v>6</v>
      </c>
      <c r="B228" s="173" t="s">
        <v>113</v>
      </c>
      <c r="C228" s="184">
        <f>Nhancong!J78</f>
        <v>58907472</v>
      </c>
      <c r="D228" s="185"/>
      <c r="E228" s="185"/>
      <c r="F228" s="185"/>
      <c r="G228" s="185"/>
      <c r="H228" s="185"/>
      <c r="I228" s="185"/>
      <c r="J228" s="185"/>
    </row>
    <row r="229" spans="1:10" x14ac:dyDescent="0.3">
      <c r="A229" s="193" t="s">
        <v>373</v>
      </c>
      <c r="B229" s="194" t="s">
        <v>27</v>
      </c>
      <c r="C229" s="201">
        <f>Nhancong!H78</f>
        <v>58907472</v>
      </c>
      <c r="D229" s="185"/>
      <c r="E229" s="185"/>
      <c r="F229" s="185"/>
      <c r="G229" s="185"/>
      <c r="H229" s="185"/>
      <c r="I229" s="185"/>
      <c r="J229" s="185"/>
    </row>
    <row r="230" spans="1:10" x14ac:dyDescent="0.3">
      <c r="A230" s="193" t="s">
        <v>373</v>
      </c>
      <c r="B230" s="194" t="s">
        <v>28</v>
      </c>
      <c r="C230" s="201">
        <f>Nhancong!I78</f>
        <v>0</v>
      </c>
      <c r="D230" s="185"/>
      <c r="E230" s="185"/>
      <c r="F230" s="185"/>
      <c r="G230" s="185"/>
      <c r="H230" s="185"/>
      <c r="I230" s="185"/>
      <c r="J230" s="185"/>
    </row>
    <row r="231" spans="1:10" x14ac:dyDescent="0.3">
      <c r="A231" s="172">
        <v>7</v>
      </c>
      <c r="B231" s="173" t="s">
        <v>114</v>
      </c>
      <c r="C231" s="184">
        <f>SUM(C234,C237)</f>
        <v>102637550</v>
      </c>
      <c r="D231" s="185"/>
      <c r="E231" s="185"/>
      <c r="F231" s="185"/>
      <c r="G231" s="185"/>
      <c r="H231" s="185"/>
      <c r="I231" s="185"/>
      <c r="J231" s="185"/>
    </row>
    <row r="232" spans="1:10" x14ac:dyDescent="0.3">
      <c r="A232" s="193" t="s">
        <v>373</v>
      </c>
      <c r="B232" s="194" t="s">
        <v>27</v>
      </c>
      <c r="C232" s="184">
        <f>SUM(C235,C238)</f>
        <v>91342260</v>
      </c>
      <c r="D232" s="185"/>
      <c r="E232" s="185"/>
      <c r="F232" s="185"/>
      <c r="G232" s="185"/>
      <c r="H232" s="185"/>
      <c r="I232" s="185"/>
      <c r="J232" s="185"/>
    </row>
    <row r="233" spans="1:10" x14ac:dyDescent="0.3">
      <c r="A233" s="193" t="s">
        <v>373</v>
      </c>
      <c r="B233" s="194" t="s">
        <v>28</v>
      </c>
      <c r="C233" s="184">
        <f>SUM(C236,C239)</f>
        <v>11295290</v>
      </c>
      <c r="D233" s="185"/>
      <c r="E233" s="185"/>
      <c r="F233" s="185"/>
      <c r="G233" s="185"/>
      <c r="H233" s="185"/>
      <c r="I233" s="185"/>
      <c r="J233" s="185"/>
    </row>
    <row r="234" spans="1:10" x14ac:dyDescent="0.3">
      <c r="A234" s="172" t="s">
        <v>33</v>
      </c>
      <c r="B234" s="173" t="s">
        <v>115</v>
      </c>
      <c r="C234" s="184">
        <f>Nhancong!J80</f>
        <v>102637550</v>
      </c>
      <c r="D234" s="185"/>
      <c r="E234" s="185"/>
      <c r="F234" s="185"/>
      <c r="G234" s="185"/>
      <c r="H234" s="185"/>
      <c r="I234" s="185"/>
      <c r="J234" s="185"/>
    </row>
    <row r="235" spans="1:10" x14ac:dyDescent="0.3">
      <c r="A235" s="193" t="s">
        <v>373</v>
      </c>
      <c r="B235" s="194" t="s">
        <v>27</v>
      </c>
      <c r="C235" s="201">
        <f>Nhancong!H80</f>
        <v>91342260</v>
      </c>
      <c r="D235" s="185"/>
      <c r="E235" s="185"/>
      <c r="F235" s="185"/>
      <c r="G235" s="185"/>
      <c r="H235" s="185"/>
      <c r="I235" s="185"/>
      <c r="J235" s="185"/>
    </row>
    <row r="236" spans="1:10" x14ac:dyDescent="0.3">
      <c r="A236" s="193" t="s">
        <v>373</v>
      </c>
      <c r="B236" s="194" t="s">
        <v>28</v>
      </c>
      <c r="C236" s="201">
        <f>Nhancong!I80</f>
        <v>11295290</v>
      </c>
      <c r="D236" s="185"/>
      <c r="E236" s="185"/>
      <c r="F236" s="185"/>
      <c r="G236" s="185"/>
      <c r="H236" s="185"/>
      <c r="I236" s="185"/>
      <c r="J236" s="185"/>
    </row>
    <row r="237" spans="1:10" ht="39.299999999999997" x14ac:dyDescent="0.3">
      <c r="A237" s="172" t="s">
        <v>36</v>
      </c>
      <c r="B237" s="173" t="s">
        <v>116</v>
      </c>
      <c r="C237" s="184">
        <f>Nhancong!J81</f>
        <v>0</v>
      </c>
      <c r="D237" s="185"/>
      <c r="E237" s="185"/>
      <c r="F237" s="185"/>
      <c r="G237" s="185"/>
      <c r="H237" s="185"/>
      <c r="I237" s="185"/>
      <c r="J237" s="185"/>
    </row>
    <row r="238" spans="1:10" x14ac:dyDescent="0.3">
      <c r="A238" s="193" t="s">
        <v>373</v>
      </c>
      <c r="B238" s="194" t="s">
        <v>27</v>
      </c>
      <c r="C238" s="201">
        <f>Nhancong!H81</f>
        <v>0</v>
      </c>
      <c r="D238" s="185"/>
      <c r="E238" s="185"/>
      <c r="F238" s="185"/>
      <c r="G238" s="185"/>
      <c r="H238" s="185"/>
      <c r="I238" s="185"/>
      <c r="J238" s="185"/>
    </row>
    <row r="239" spans="1:10" x14ac:dyDescent="0.3">
      <c r="A239" s="193" t="s">
        <v>373</v>
      </c>
      <c r="B239" s="194" t="s">
        <v>28</v>
      </c>
      <c r="C239" s="201">
        <f>Nhancong!I81</f>
        <v>0</v>
      </c>
      <c r="D239" s="185"/>
      <c r="E239" s="185"/>
      <c r="F239" s="185"/>
      <c r="G239" s="185"/>
      <c r="H239" s="185"/>
      <c r="I239" s="185"/>
      <c r="J239" s="185"/>
    </row>
    <row r="240" spans="1:10" ht="104.75" x14ac:dyDescent="0.3">
      <c r="A240" s="172">
        <v>8</v>
      </c>
      <c r="B240" s="173" t="s">
        <v>117</v>
      </c>
      <c r="C240" s="184">
        <f>Nhancong!J82</f>
        <v>365369040</v>
      </c>
      <c r="D240" s="185"/>
      <c r="E240" s="185"/>
      <c r="F240" s="185"/>
      <c r="G240" s="185"/>
      <c r="H240" s="185"/>
      <c r="I240" s="185"/>
      <c r="J240" s="185"/>
    </row>
    <row r="241" spans="1:10" x14ac:dyDescent="0.3">
      <c r="A241" s="193" t="s">
        <v>373</v>
      </c>
      <c r="B241" s="194" t="s">
        <v>27</v>
      </c>
      <c r="C241" s="201">
        <f>Nhancong!H82</f>
        <v>365369040</v>
      </c>
      <c r="D241" s="185"/>
      <c r="E241" s="185"/>
      <c r="F241" s="185"/>
      <c r="G241" s="185"/>
      <c r="H241" s="185"/>
      <c r="I241" s="185"/>
      <c r="J241" s="185"/>
    </row>
    <row r="242" spans="1:10" x14ac:dyDescent="0.3">
      <c r="A242" s="193" t="s">
        <v>373</v>
      </c>
      <c r="B242" s="194" t="s">
        <v>28</v>
      </c>
      <c r="C242" s="201">
        <f>Nhancong!I82</f>
        <v>0</v>
      </c>
      <c r="D242" s="185"/>
      <c r="E242" s="185"/>
      <c r="F242" s="185"/>
      <c r="G242" s="185"/>
      <c r="H242" s="185"/>
      <c r="I242" s="185"/>
      <c r="J242" s="185"/>
    </row>
    <row r="243" spans="1:10" ht="104.75" x14ac:dyDescent="0.3">
      <c r="A243" s="172">
        <v>9</v>
      </c>
      <c r="B243" s="173" t="s">
        <v>118</v>
      </c>
      <c r="C243" s="184">
        <f>Nhancong!J83</f>
        <v>489451760</v>
      </c>
      <c r="D243" s="185"/>
      <c r="E243" s="185"/>
      <c r="F243" s="185"/>
      <c r="G243" s="185"/>
      <c r="H243" s="185"/>
      <c r="I243" s="185"/>
      <c r="J243" s="185"/>
    </row>
    <row r="244" spans="1:10" x14ac:dyDescent="0.3">
      <c r="A244" s="193" t="s">
        <v>373</v>
      </c>
      <c r="B244" s="194" t="s">
        <v>27</v>
      </c>
      <c r="C244" s="201">
        <f>Nhancong!H83</f>
        <v>489451760</v>
      </c>
      <c r="D244" s="185"/>
      <c r="E244" s="185"/>
      <c r="F244" s="185"/>
      <c r="G244" s="185"/>
      <c r="H244" s="184"/>
      <c r="I244" s="185"/>
      <c r="J244" s="184"/>
    </row>
    <row r="245" spans="1:10" x14ac:dyDescent="0.3">
      <c r="A245" s="193" t="s">
        <v>373</v>
      </c>
      <c r="B245" s="194" t="s">
        <v>28</v>
      </c>
      <c r="C245" s="201">
        <f>Nhancong!I83</f>
        <v>0</v>
      </c>
      <c r="D245" s="185"/>
      <c r="E245" s="185"/>
      <c r="F245" s="185"/>
      <c r="G245" s="185"/>
      <c r="H245" s="184"/>
      <c r="I245" s="185"/>
      <c r="J245" s="184"/>
    </row>
    <row r="246" spans="1:10" s="182" customFormat="1" ht="26.2" x14ac:dyDescent="0.3">
      <c r="A246" s="180" t="s">
        <v>119</v>
      </c>
      <c r="B246" s="181" t="s">
        <v>120</v>
      </c>
      <c r="C246" s="183">
        <f>Nhancong!J84</f>
        <v>172710559</v>
      </c>
      <c r="D246" s="186">
        <f>Dungcu!G45</f>
        <v>5604014.1755560003</v>
      </c>
      <c r="E246" s="186">
        <f>Vatlieu!G36</f>
        <v>9066006.5670000017</v>
      </c>
      <c r="F246" s="183">
        <f>Thietbi!G43</f>
        <v>3091663.4262900008</v>
      </c>
      <c r="G246" s="183">
        <f>Thietbi!G52</f>
        <v>4111284</v>
      </c>
      <c r="H246" s="183">
        <f>SUM(C246,D246,E246,F246,G246)</f>
        <v>194583527.16884601</v>
      </c>
      <c r="I246" s="186">
        <f>SUM(I247,I248)</f>
        <v>30121237</v>
      </c>
      <c r="J246" s="183">
        <f>ROUND(H246+I246,0)</f>
        <v>224704764</v>
      </c>
    </row>
    <row r="247" spans="1:10" s="182" customFormat="1" x14ac:dyDescent="0.3">
      <c r="A247" s="176" t="s">
        <v>373</v>
      </c>
      <c r="B247" s="177" t="s">
        <v>27</v>
      </c>
      <c r="C247" s="183">
        <f>Nhancong!H84</f>
        <v>155485665</v>
      </c>
      <c r="D247" s="183">
        <f>Dungcu!E45</f>
        <v>4890296.100381</v>
      </c>
      <c r="E247" s="183">
        <f>Vatlieu!E36</f>
        <v>8477073.2736000009</v>
      </c>
      <c r="F247" s="183">
        <f>Thietbi!E43</f>
        <v>2945037.4422900006</v>
      </c>
      <c r="G247" s="183">
        <f>Thietbi!E52</f>
        <v>4111284</v>
      </c>
      <c r="H247" s="183">
        <f>SUM(C247,D247,E247,F247,G247)</f>
        <v>175909355.81627101</v>
      </c>
      <c r="I247" s="183">
        <f>ROUND(H247*0.15,0)</f>
        <v>26386403</v>
      </c>
      <c r="J247" s="183">
        <f>ROUND(H247+I247,0)</f>
        <v>202295759</v>
      </c>
    </row>
    <row r="248" spans="1:10" s="182" customFormat="1" x14ac:dyDescent="0.3">
      <c r="A248" s="176" t="s">
        <v>373</v>
      </c>
      <c r="B248" s="177" t="s">
        <v>28</v>
      </c>
      <c r="C248" s="183">
        <f>Nhancong!I84</f>
        <v>17224894</v>
      </c>
      <c r="D248" s="183">
        <f>Dungcu!F45</f>
        <v>713718.07517500012</v>
      </c>
      <c r="E248" s="183">
        <f>Vatlieu!F36</f>
        <v>588933.29340000008</v>
      </c>
      <c r="F248" s="183">
        <f>Thietbi!F43</f>
        <v>146625.98400000003</v>
      </c>
      <c r="G248" s="183">
        <f>Thietbi!F52</f>
        <v>0</v>
      </c>
      <c r="H248" s="183">
        <f>SUM(C248,D248,E248,F248,G248)</f>
        <v>18674171.352575</v>
      </c>
      <c r="I248" s="183">
        <f>ROUND(H248*0.2,0)</f>
        <v>3734834</v>
      </c>
      <c r="J248" s="183">
        <f>ROUND(H248+I248,0)</f>
        <v>22409005</v>
      </c>
    </row>
    <row r="249" spans="1:10" ht="26.2" x14ac:dyDescent="0.3">
      <c r="A249" s="174">
        <v>1</v>
      </c>
      <c r="B249" s="175" t="s">
        <v>121</v>
      </c>
      <c r="C249" s="184">
        <f>Nhancong!J85</f>
        <v>9817912</v>
      </c>
      <c r="D249" s="185"/>
      <c r="E249" s="185"/>
      <c r="F249" s="185"/>
      <c r="G249" s="185"/>
      <c r="H249" s="185"/>
      <c r="I249" s="185"/>
      <c r="J249" s="185"/>
    </row>
    <row r="250" spans="1:10" x14ac:dyDescent="0.3">
      <c r="A250" s="193" t="s">
        <v>373</v>
      </c>
      <c r="B250" s="194" t="s">
        <v>27</v>
      </c>
      <c r="C250" s="201">
        <f>Nhancong!H85</f>
        <v>9817912</v>
      </c>
      <c r="D250" s="185"/>
      <c r="E250" s="185"/>
      <c r="F250" s="185"/>
      <c r="G250" s="185"/>
      <c r="H250" s="185"/>
      <c r="I250" s="185"/>
      <c r="J250" s="185"/>
    </row>
    <row r="251" spans="1:10" x14ac:dyDescent="0.3">
      <c r="A251" s="193" t="s">
        <v>373</v>
      </c>
      <c r="B251" s="194" t="s">
        <v>28</v>
      </c>
      <c r="C251" s="201">
        <f>Nhancong!I87</f>
        <v>0</v>
      </c>
      <c r="D251" s="185"/>
      <c r="E251" s="185"/>
      <c r="F251" s="185"/>
      <c r="G251" s="185"/>
      <c r="H251" s="185"/>
      <c r="I251" s="185"/>
      <c r="J251" s="185"/>
    </row>
    <row r="252" spans="1:10" ht="26.2" x14ac:dyDescent="0.3">
      <c r="A252" s="174">
        <v>2</v>
      </c>
      <c r="B252" s="175" t="s">
        <v>122</v>
      </c>
      <c r="C252" s="184">
        <f>SUM(C255,C258)</f>
        <v>14726868</v>
      </c>
      <c r="D252" s="185"/>
      <c r="E252" s="185"/>
      <c r="F252" s="185"/>
      <c r="G252" s="185"/>
      <c r="H252" s="185"/>
      <c r="I252" s="185"/>
      <c r="J252" s="185"/>
    </row>
    <row r="253" spans="1:10" x14ac:dyDescent="0.3">
      <c r="A253" s="193" t="s">
        <v>373</v>
      </c>
      <c r="B253" s="194" t="s">
        <v>27</v>
      </c>
      <c r="C253" s="184">
        <f>SUM(C256,C259)</f>
        <v>14726868</v>
      </c>
      <c r="D253" s="185"/>
      <c r="E253" s="185"/>
      <c r="F253" s="185"/>
      <c r="G253" s="185"/>
      <c r="H253" s="185"/>
      <c r="I253" s="185"/>
      <c r="J253" s="185"/>
    </row>
    <row r="254" spans="1:10" x14ac:dyDescent="0.3">
      <c r="A254" s="193" t="s">
        <v>373</v>
      </c>
      <c r="B254" s="194" t="s">
        <v>28</v>
      </c>
      <c r="C254" s="184">
        <f>SUM(C257,C260)</f>
        <v>0</v>
      </c>
      <c r="D254" s="185"/>
      <c r="E254" s="185"/>
      <c r="F254" s="185"/>
      <c r="G254" s="185"/>
      <c r="H254" s="185"/>
      <c r="I254" s="185"/>
      <c r="J254" s="185"/>
    </row>
    <row r="255" spans="1:10" ht="26.2" x14ac:dyDescent="0.3">
      <c r="A255" s="174" t="s">
        <v>33</v>
      </c>
      <c r="B255" s="175" t="s">
        <v>123</v>
      </c>
      <c r="C255" s="184">
        <f>Nhancong!J87</f>
        <v>4908956</v>
      </c>
      <c r="D255" s="185"/>
      <c r="E255" s="185"/>
      <c r="F255" s="185"/>
      <c r="G255" s="185"/>
      <c r="H255" s="185"/>
      <c r="I255" s="185"/>
      <c r="J255" s="185"/>
    </row>
    <row r="256" spans="1:10" x14ac:dyDescent="0.3">
      <c r="A256" s="193" t="s">
        <v>373</v>
      </c>
      <c r="B256" s="194" t="s">
        <v>27</v>
      </c>
      <c r="C256" s="201">
        <f>Nhancong!H87</f>
        <v>4908956</v>
      </c>
      <c r="D256" s="185"/>
      <c r="E256" s="185"/>
      <c r="F256" s="185"/>
      <c r="G256" s="185"/>
      <c r="H256" s="185"/>
      <c r="I256" s="185"/>
      <c r="J256" s="185"/>
    </row>
    <row r="257" spans="1:10" x14ac:dyDescent="0.3">
      <c r="A257" s="193" t="s">
        <v>373</v>
      </c>
      <c r="B257" s="194" t="s">
        <v>28</v>
      </c>
      <c r="C257" s="201">
        <f>Nhancong!I87</f>
        <v>0</v>
      </c>
      <c r="D257" s="185"/>
      <c r="E257" s="185"/>
      <c r="F257" s="185"/>
      <c r="G257" s="185"/>
      <c r="H257" s="185"/>
      <c r="I257" s="185"/>
      <c r="J257" s="185"/>
    </row>
    <row r="258" spans="1:10" ht="39.299999999999997" x14ac:dyDescent="0.3">
      <c r="A258" s="174" t="s">
        <v>36</v>
      </c>
      <c r="B258" s="175" t="s">
        <v>124</v>
      </c>
      <c r="C258" s="184">
        <f>Nhancong!J88</f>
        <v>9817912</v>
      </c>
      <c r="D258" s="185"/>
      <c r="E258" s="185"/>
      <c r="F258" s="185"/>
      <c r="G258" s="185"/>
      <c r="H258" s="185"/>
      <c r="I258" s="185"/>
      <c r="J258" s="185"/>
    </row>
    <row r="259" spans="1:10" x14ac:dyDescent="0.3">
      <c r="A259" s="193" t="s">
        <v>373</v>
      </c>
      <c r="B259" s="194" t="s">
        <v>27</v>
      </c>
      <c r="C259" s="201">
        <f>Nhancong!H88</f>
        <v>9817912</v>
      </c>
      <c r="D259" s="185"/>
      <c r="E259" s="185"/>
      <c r="F259" s="185"/>
      <c r="G259" s="185"/>
      <c r="H259" s="185"/>
      <c r="I259" s="185"/>
      <c r="J259" s="185"/>
    </row>
    <row r="260" spans="1:10" x14ac:dyDescent="0.3">
      <c r="A260" s="193" t="s">
        <v>373</v>
      </c>
      <c r="B260" s="194" t="s">
        <v>28</v>
      </c>
      <c r="C260" s="201">
        <f>Nhancong!I88</f>
        <v>0</v>
      </c>
      <c r="D260" s="185"/>
      <c r="E260" s="185"/>
      <c r="F260" s="185"/>
      <c r="G260" s="185"/>
      <c r="H260" s="185"/>
      <c r="I260" s="185"/>
      <c r="J260" s="185"/>
    </row>
    <row r="261" spans="1:10" ht="39.299999999999997" x14ac:dyDescent="0.3">
      <c r="A261" s="174">
        <v>3</v>
      </c>
      <c r="B261" s="175" t="s">
        <v>125</v>
      </c>
      <c r="C261" s="184">
        <f>Nhancong!J89</f>
        <v>9817912</v>
      </c>
      <c r="D261" s="185"/>
      <c r="E261" s="185"/>
      <c r="F261" s="185"/>
      <c r="G261" s="185"/>
      <c r="H261" s="185"/>
      <c r="I261" s="185"/>
      <c r="J261" s="185"/>
    </row>
    <row r="262" spans="1:10" x14ac:dyDescent="0.3">
      <c r="A262" s="193" t="s">
        <v>373</v>
      </c>
      <c r="B262" s="194" t="s">
        <v>27</v>
      </c>
      <c r="C262" s="201">
        <f>Nhancong!H89</f>
        <v>9817912</v>
      </c>
      <c r="D262" s="185"/>
      <c r="E262" s="185"/>
      <c r="F262" s="185"/>
      <c r="G262" s="185"/>
      <c r="H262" s="185"/>
      <c r="I262" s="185"/>
      <c r="J262" s="185"/>
    </row>
    <row r="263" spans="1:10" x14ac:dyDescent="0.3">
      <c r="A263" s="193" t="s">
        <v>373</v>
      </c>
      <c r="B263" s="194" t="s">
        <v>28</v>
      </c>
      <c r="C263" s="201">
        <f>Nhancong!I89</f>
        <v>0</v>
      </c>
      <c r="D263" s="185"/>
      <c r="E263" s="185"/>
      <c r="F263" s="185"/>
      <c r="G263" s="185"/>
      <c r="H263" s="185"/>
      <c r="I263" s="185"/>
      <c r="J263" s="185"/>
    </row>
    <row r="264" spans="1:10" ht="39.299999999999997" x14ac:dyDescent="0.3">
      <c r="A264" s="174">
        <v>4</v>
      </c>
      <c r="B264" s="175" t="s">
        <v>126</v>
      </c>
      <c r="C264" s="184">
        <f>Nhancong!J90</f>
        <v>14726868</v>
      </c>
      <c r="D264" s="185"/>
      <c r="E264" s="185"/>
      <c r="F264" s="185"/>
      <c r="G264" s="185"/>
      <c r="H264" s="185"/>
      <c r="I264" s="185"/>
      <c r="J264" s="185"/>
    </row>
    <row r="265" spans="1:10" x14ac:dyDescent="0.3">
      <c r="A265" s="193" t="s">
        <v>373</v>
      </c>
      <c r="B265" s="194" t="s">
        <v>27</v>
      </c>
      <c r="C265" s="201">
        <f>Nhancong!H90</f>
        <v>14726868</v>
      </c>
      <c r="D265" s="185"/>
      <c r="E265" s="185"/>
      <c r="F265" s="185"/>
      <c r="G265" s="185"/>
      <c r="H265" s="185"/>
      <c r="I265" s="185"/>
      <c r="J265" s="185"/>
    </row>
    <row r="266" spans="1:10" x14ac:dyDescent="0.3">
      <c r="A266" s="193" t="s">
        <v>373</v>
      </c>
      <c r="B266" s="194" t="s">
        <v>28</v>
      </c>
      <c r="C266" s="201">
        <f>Nhancong!I90</f>
        <v>0</v>
      </c>
      <c r="D266" s="185"/>
      <c r="E266" s="185"/>
      <c r="F266" s="185"/>
      <c r="G266" s="185"/>
      <c r="H266" s="185"/>
      <c r="I266" s="185"/>
      <c r="J266" s="185"/>
    </row>
    <row r="267" spans="1:10" ht="26.2" x14ac:dyDescent="0.3">
      <c r="A267" s="174">
        <v>5</v>
      </c>
      <c r="B267" s="175" t="s">
        <v>127</v>
      </c>
      <c r="C267" s="184">
        <f>Nhancong!J91</f>
        <v>4908956</v>
      </c>
      <c r="D267" s="185"/>
      <c r="E267" s="185"/>
      <c r="F267" s="185"/>
      <c r="G267" s="185"/>
      <c r="H267" s="185"/>
      <c r="I267" s="185"/>
      <c r="J267" s="185"/>
    </row>
    <row r="268" spans="1:10" x14ac:dyDescent="0.3">
      <c r="A268" s="193" t="s">
        <v>373</v>
      </c>
      <c r="B268" s="194" t="s">
        <v>27</v>
      </c>
      <c r="C268" s="201">
        <f>Nhancong!H91</f>
        <v>4908956</v>
      </c>
      <c r="D268" s="185"/>
      <c r="E268" s="185"/>
      <c r="F268" s="185"/>
      <c r="G268" s="185"/>
      <c r="H268" s="185"/>
      <c r="I268" s="185"/>
      <c r="J268" s="185"/>
    </row>
    <row r="269" spans="1:10" x14ac:dyDescent="0.3">
      <c r="A269" s="193" t="s">
        <v>373</v>
      </c>
      <c r="B269" s="194" t="s">
        <v>28</v>
      </c>
      <c r="C269" s="201">
        <f>Nhancong!I91</f>
        <v>0</v>
      </c>
      <c r="D269" s="185"/>
      <c r="E269" s="185"/>
      <c r="F269" s="185"/>
      <c r="G269" s="185"/>
      <c r="H269" s="185"/>
      <c r="I269" s="185"/>
      <c r="J269" s="185"/>
    </row>
    <row r="270" spans="1:10" ht="39.299999999999997" x14ac:dyDescent="0.3">
      <c r="A270" s="174">
        <v>6</v>
      </c>
      <c r="B270" s="175" t="s">
        <v>128</v>
      </c>
      <c r="C270" s="184">
        <f>SUM(C273,C276,C279)</f>
        <v>20185976</v>
      </c>
      <c r="D270" s="185"/>
      <c r="E270" s="185"/>
      <c r="F270" s="185"/>
      <c r="G270" s="185"/>
      <c r="H270" s="185"/>
      <c r="I270" s="185"/>
      <c r="J270" s="185"/>
    </row>
    <row r="271" spans="1:10" x14ac:dyDescent="0.3">
      <c r="A271" s="193" t="s">
        <v>373</v>
      </c>
      <c r="B271" s="194" t="s">
        <v>27</v>
      </c>
      <c r="C271" s="184">
        <f>SUM(C274,C277,C280)</f>
        <v>14726868</v>
      </c>
      <c r="D271" s="185"/>
      <c r="E271" s="185"/>
      <c r="F271" s="185"/>
      <c r="G271" s="185"/>
      <c r="H271" s="185"/>
      <c r="I271" s="185"/>
      <c r="J271" s="185"/>
    </row>
    <row r="272" spans="1:10" x14ac:dyDescent="0.3">
      <c r="A272" s="193" t="s">
        <v>373</v>
      </c>
      <c r="B272" s="194" t="s">
        <v>28</v>
      </c>
      <c r="C272" s="184">
        <f>SUM(C275,C278,C281)</f>
        <v>5459108</v>
      </c>
      <c r="D272" s="185"/>
      <c r="E272" s="185"/>
      <c r="F272" s="185"/>
      <c r="G272" s="185"/>
      <c r="H272" s="185"/>
      <c r="I272" s="185"/>
      <c r="J272" s="185"/>
    </row>
    <row r="273" spans="1:10" ht="39.299999999999997" x14ac:dyDescent="0.3">
      <c r="A273" s="174" t="s">
        <v>33</v>
      </c>
      <c r="B273" s="175" t="s">
        <v>129</v>
      </c>
      <c r="C273" s="184">
        <f>Nhancong!J93</f>
        <v>9817912</v>
      </c>
      <c r="D273" s="185"/>
      <c r="E273" s="185"/>
      <c r="F273" s="185"/>
      <c r="G273" s="185"/>
      <c r="H273" s="185"/>
      <c r="I273" s="185"/>
      <c r="J273" s="185"/>
    </row>
    <row r="274" spans="1:10" x14ac:dyDescent="0.3">
      <c r="A274" s="193" t="s">
        <v>373</v>
      </c>
      <c r="B274" s="194" t="s">
        <v>27</v>
      </c>
      <c r="C274" s="201">
        <f>Nhancong!H93</f>
        <v>9817912</v>
      </c>
      <c r="D274" s="185"/>
      <c r="E274" s="185"/>
      <c r="F274" s="185"/>
      <c r="G274" s="185"/>
      <c r="H274" s="185"/>
      <c r="I274" s="185"/>
      <c r="J274" s="185"/>
    </row>
    <row r="275" spans="1:10" x14ac:dyDescent="0.3">
      <c r="A275" s="193" t="s">
        <v>373</v>
      </c>
      <c r="B275" s="194" t="s">
        <v>28</v>
      </c>
      <c r="C275" s="201">
        <f>Nhancong!I93</f>
        <v>0</v>
      </c>
      <c r="D275" s="185"/>
      <c r="E275" s="185"/>
      <c r="F275" s="185"/>
      <c r="G275" s="185"/>
      <c r="H275" s="185"/>
      <c r="I275" s="185"/>
      <c r="J275" s="185"/>
    </row>
    <row r="276" spans="1:10" ht="52.4" x14ac:dyDescent="0.3">
      <c r="A276" s="174" t="s">
        <v>36</v>
      </c>
      <c r="B276" s="175" t="s">
        <v>130</v>
      </c>
      <c r="C276" s="184">
        <f>Nhancong!J94</f>
        <v>5184032</v>
      </c>
      <c r="D276" s="185"/>
      <c r="E276" s="185"/>
      <c r="F276" s="185"/>
      <c r="G276" s="185"/>
      <c r="H276" s="185"/>
      <c r="I276" s="185"/>
      <c r="J276" s="185"/>
    </row>
    <row r="277" spans="1:10" x14ac:dyDescent="0.3">
      <c r="A277" s="193" t="s">
        <v>373</v>
      </c>
      <c r="B277" s="194" t="s">
        <v>27</v>
      </c>
      <c r="C277" s="201">
        <f>Nhancong!H94</f>
        <v>2454478</v>
      </c>
      <c r="D277" s="185"/>
      <c r="E277" s="185"/>
      <c r="F277" s="185"/>
      <c r="G277" s="185"/>
      <c r="H277" s="185"/>
      <c r="I277" s="185"/>
      <c r="J277" s="185"/>
    </row>
    <row r="278" spans="1:10" x14ac:dyDescent="0.3">
      <c r="A278" s="193" t="s">
        <v>373</v>
      </c>
      <c r="B278" s="194" t="s">
        <v>28</v>
      </c>
      <c r="C278" s="201">
        <f>Nhancong!I94</f>
        <v>2729554</v>
      </c>
      <c r="D278" s="185"/>
      <c r="E278" s="185"/>
      <c r="F278" s="185"/>
      <c r="G278" s="185"/>
      <c r="H278" s="185"/>
      <c r="I278" s="185"/>
      <c r="J278" s="185"/>
    </row>
    <row r="279" spans="1:10" ht="52.4" x14ac:dyDescent="0.3">
      <c r="A279" s="174" t="s">
        <v>38</v>
      </c>
      <c r="B279" s="175" t="s">
        <v>131</v>
      </c>
      <c r="C279" s="184">
        <f>Nhancong!J95</f>
        <v>5184032</v>
      </c>
      <c r="D279" s="185"/>
      <c r="E279" s="185"/>
      <c r="F279" s="185"/>
      <c r="G279" s="185"/>
      <c r="H279" s="185"/>
      <c r="I279" s="185"/>
      <c r="J279" s="185"/>
    </row>
    <row r="280" spans="1:10" x14ac:dyDescent="0.3">
      <c r="A280" s="193" t="s">
        <v>373</v>
      </c>
      <c r="B280" s="194" t="s">
        <v>27</v>
      </c>
      <c r="C280" s="201">
        <f>Nhancong!H95</f>
        <v>2454478</v>
      </c>
      <c r="D280" s="185"/>
      <c r="E280" s="185"/>
      <c r="F280" s="185"/>
      <c r="G280" s="185"/>
      <c r="H280" s="185"/>
      <c r="I280" s="185"/>
      <c r="J280" s="185"/>
    </row>
    <row r="281" spans="1:10" x14ac:dyDescent="0.3">
      <c r="A281" s="193" t="s">
        <v>373</v>
      </c>
      <c r="B281" s="194" t="s">
        <v>28</v>
      </c>
      <c r="C281" s="201">
        <f>Nhancong!I95</f>
        <v>2729554</v>
      </c>
      <c r="D281" s="185"/>
      <c r="E281" s="185"/>
      <c r="F281" s="185"/>
      <c r="G281" s="185"/>
      <c r="H281" s="185"/>
      <c r="I281" s="185"/>
      <c r="J281" s="185"/>
    </row>
    <row r="282" spans="1:10" ht="52.4" x14ac:dyDescent="0.3">
      <c r="A282" s="174">
        <v>7</v>
      </c>
      <c r="B282" s="175" t="s">
        <v>132</v>
      </c>
      <c r="C282" s="184">
        <f>Nhancong!J96</f>
        <v>7638510</v>
      </c>
      <c r="D282" s="185"/>
      <c r="E282" s="185"/>
      <c r="F282" s="185"/>
      <c r="G282" s="185"/>
      <c r="H282" s="185"/>
      <c r="I282" s="185"/>
      <c r="J282" s="185"/>
    </row>
    <row r="283" spans="1:10" x14ac:dyDescent="0.3">
      <c r="A283" s="193" t="s">
        <v>373</v>
      </c>
      <c r="B283" s="194" t="s">
        <v>27</v>
      </c>
      <c r="C283" s="201">
        <f>Nhancong!H96</f>
        <v>4908956</v>
      </c>
      <c r="D283" s="185"/>
      <c r="E283" s="185"/>
      <c r="F283" s="185"/>
      <c r="G283" s="185"/>
      <c r="H283" s="185"/>
      <c r="I283" s="185"/>
      <c r="J283" s="185"/>
    </row>
    <row r="284" spans="1:10" x14ac:dyDescent="0.3">
      <c r="A284" s="193" t="s">
        <v>373</v>
      </c>
      <c r="B284" s="194" t="s">
        <v>28</v>
      </c>
      <c r="C284" s="201">
        <f>Nhancong!I96</f>
        <v>2729554</v>
      </c>
      <c r="D284" s="185"/>
      <c r="E284" s="185"/>
      <c r="F284" s="185"/>
      <c r="G284" s="185"/>
      <c r="H284" s="185"/>
      <c r="I284" s="185"/>
      <c r="J284" s="185"/>
    </row>
    <row r="285" spans="1:10" ht="39.299999999999997" x14ac:dyDescent="0.3">
      <c r="A285" s="174">
        <v>8</v>
      </c>
      <c r="B285" s="175" t="s">
        <v>133</v>
      </c>
      <c r="C285" s="184">
        <f>Nhancong!J97</f>
        <v>3681717</v>
      </c>
      <c r="D285" s="185"/>
      <c r="E285" s="185"/>
      <c r="F285" s="185"/>
      <c r="G285" s="185"/>
      <c r="H285" s="185"/>
      <c r="I285" s="185"/>
      <c r="J285" s="185"/>
    </row>
    <row r="286" spans="1:10" x14ac:dyDescent="0.3">
      <c r="A286" s="193" t="s">
        <v>373</v>
      </c>
      <c r="B286" s="194" t="s">
        <v>27</v>
      </c>
      <c r="C286" s="201">
        <f>Nhancong!H97</f>
        <v>3681717</v>
      </c>
      <c r="D286" s="185"/>
      <c r="E286" s="185"/>
      <c r="F286" s="185"/>
      <c r="G286" s="185"/>
      <c r="H286" s="185"/>
      <c r="I286" s="185"/>
      <c r="J286" s="185"/>
    </row>
    <row r="287" spans="1:10" x14ac:dyDescent="0.3">
      <c r="A287" s="193" t="s">
        <v>373</v>
      </c>
      <c r="B287" s="194" t="s">
        <v>28</v>
      </c>
      <c r="C287" s="201">
        <f>Nhancong!I97</f>
        <v>0</v>
      </c>
      <c r="D287" s="185"/>
      <c r="E287" s="185"/>
      <c r="F287" s="185"/>
      <c r="G287" s="185"/>
      <c r="H287" s="185"/>
      <c r="I287" s="185"/>
      <c r="J287" s="185"/>
    </row>
    <row r="288" spans="1:10" ht="30.15" customHeight="1" x14ac:dyDescent="0.3">
      <c r="A288" s="174">
        <v>9</v>
      </c>
      <c r="B288" s="175" t="s">
        <v>134</v>
      </c>
      <c r="C288" s="184">
        <f>Nhancong!J98</f>
        <v>3681717</v>
      </c>
      <c r="D288" s="185"/>
      <c r="E288" s="185"/>
      <c r="F288" s="185"/>
      <c r="G288" s="185"/>
      <c r="H288" s="185"/>
      <c r="I288" s="185"/>
      <c r="J288" s="185"/>
    </row>
    <row r="289" spans="1:10" ht="17.7" customHeight="1" x14ac:dyDescent="0.3">
      <c r="A289" s="193" t="s">
        <v>373</v>
      </c>
      <c r="B289" s="194" t="s">
        <v>27</v>
      </c>
      <c r="C289" s="201">
        <f>Nhancong!H98</f>
        <v>3681717</v>
      </c>
      <c r="D289" s="185"/>
      <c r="E289" s="185"/>
      <c r="F289" s="185"/>
      <c r="G289" s="185"/>
      <c r="H289" s="185"/>
      <c r="I289" s="185"/>
      <c r="J289" s="185"/>
    </row>
    <row r="290" spans="1:10" ht="20.3" customHeight="1" x14ac:dyDescent="0.3">
      <c r="A290" s="193" t="s">
        <v>373</v>
      </c>
      <c r="B290" s="194" t="s">
        <v>28</v>
      </c>
      <c r="C290" s="201">
        <f>Nhancong!I98</f>
        <v>0</v>
      </c>
      <c r="D290" s="185"/>
      <c r="E290" s="185"/>
      <c r="F290" s="185"/>
      <c r="G290" s="185"/>
      <c r="H290" s="185"/>
      <c r="I290" s="185"/>
      <c r="J290" s="185"/>
    </row>
    <row r="291" spans="1:10" x14ac:dyDescent="0.3">
      <c r="A291" s="174">
        <v>10</v>
      </c>
      <c r="B291" s="175" t="s">
        <v>135</v>
      </c>
      <c r="C291" s="184">
        <f>Nhancong!J99</f>
        <v>6136195</v>
      </c>
      <c r="D291" s="185"/>
      <c r="E291" s="185"/>
      <c r="F291" s="185"/>
      <c r="G291" s="185"/>
      <c r="H291" s="185"/>
      <c r="I291" s="185"/>
      <c r="J291" s="185"/>
    </row>
    <row r="292" spans="1:10" x14ac:dyDescent="0.3">
      <c r="A292" s="193" t="s">
        <v>373</v>
      </c>
      <c r="B292" s="194" t="s">
        <v>27</v>
      </c>
      <c r="C292" s="201">
        <f>Nhancong!H99</f>
        <v>6136195</v>
      </c>
      <c r="D292" s="185"/>
      <c r="E292" s="185"/>
      <c r="F292" s="185"/>
      <c r="G292" s="185"/>
      <c r="H292" s="185"/>
      <c r="I292" s="185"/>
      <c r="J292" s="185"/>
    </row>
    <row r="293" spans="1:10" x14ac:dyDescent="0.3">
      <c r="A293" s="193" t="s">
        <v>373</v>
      </c>
      <c r="B293" s="194" t="s">
        <v>28</v>
      </c>
      <c r="C293" s="201">
        <f>Nhancong!I99</f>
        <v>0</v>
      </c>
      <c r="D293" s="185"/>
      <c r="E293" s="185"/>
      <c r="F293" s="185"/>
      <c r="G293" s="185"/>
      <c r="H293" s="185"/>
      <c r="I293" s="185"/>
      <c r="J293" s="185"/>
    </row>
    <row r="294" spans="1:10" ht="26.2" x14ac:dyDescent="0.3">
      <c r="A294" s="174">
        <v>11</v>
      </c>
      <c r="B294" s="175" t="s">
        <v>136</v>
      </c>
      <c r="C294" s="184">
        <f>SUM(C297,C300,C301,C302,C303,C304)</f>
        <v>57752104</v>
      </c>
      <c r="D294" s="185"/>
      <c r="E294" s="185"/>
      <c r="F294" s="185"/>
      <c r="G294" s="185"/>
      <c r="H294" s="185"/>
      <c r="I294" s="185"/>
      <c r="J294" s="185"/>
    </row>
    <row r="295" spans="1:10" x14ac:dyDescent="0.3">
      <c r="A295" s="193" t="s">
        <v>373</v>
      </c>
      <c r="B295" s="194" t="s">
        <v>27</v>
      </c>
      <c r="C295" s="184">
        <f>SUM(C298,C305)</f>
        <v>48715872</v>
      </c>
      <c r="D295" s="185"/>
      <c r="E295" s="185"/>
      <c r="F295" s="185"/>
      <c r="G295" s="185"/>
      <c r="H295" s="185"/>
      <c r="I295" s="185"/>
      <c r="J295" s="185"/>
    </row>
    <row r="296" spans="1:10" x14ac:dyDescent="0.3">
      <c r="A296" s="193" t="s">
        <v>373</v>
      </c>
      <c r="B296" s="194" t="s">
        <v>28</v>
      </c>
      <c r="C296" s="184">
        <f>SUM(C299,C306)</f>
        <v>9036232</v>
      </c>
      <c r="D296" s="185"/>
      <c r="E296" s="185"/>
      <c r="F296" s="185"/>
      <c r="G296" s="185"/>
      <c r="H296" s="185"/>
      <c r="I296" s="185"/>
      <c r="J296" s="185"/>
    </row>
    <row r="297" spans="1:10" ht="52.4" x14ac:dyDescent="0.3">
      <c r="A297" s="174" t="s">
        <v>33</v>
      </c>
      <c r="B297" s="175" t="s">
        <v>137</v>
      </c>
      <c r="C297" s="184">
        <f>Nhancong!J101</f>
        <v>41513480</v>
      </c>
      <c r="D297" s="185"/>
      <c r="E297" s="185"/>
      <c r="F297" s="185"/>
      <c r="G297" s="185"/>
      <c r="H297" s="185"/>
      <c r="I297" s="185"/>
      <c r="J297" s="185"/>
    </row>
    <row r="298" spans="1:10" x14ac:dyDescent="0.3">
      <c r="A298" s="193" t="s">
        <v>373</v>
      </c>
      <c r="B298" s="194" t="s">
        <v>27</v>
      </c>
      <c r="C298" s="201">
        <f>Nhancong!H101</f>
        <v>32477248</v>
      </c>
      <c r="D298" s="185"/>
      <c r="E298" s="185"/>
      <c r="F298" s="185"/>
      <c r="G298" s="185"/>
      <c r="H298" s="185"/>
      <c r="I298" s="185"/>
      <c r="J298" s="185"/>
    </row>
    <row r="299" spans="1:10" x14ac:dyDescent="0.3">
      <c r="A299" s="193" t="s">
        <v>373</v>
      </c>
      <c r="B299" s="194" t="s">
        <v>28</v>
      </c>
      <c r="C299" s="201">
        <f>Nhancong!I101</f>
        <v>9036232</v>
      </c>
      <c r="D299" s="185"/>
      <c r="E299" s="185"/>
      <c r="F299" s="185"/>
      <c r="G299" s="185"/>
      <c r="H299" s="185"/>
      <c r="I299" s="185"/>
      <c r="J299" s="185"/>
    </row>
    <row r="300" spans="1:10" ht="52.4" x14ac:dyDescent="0.3">
      <c r="A300" s="254" t="s">
        <v>36</v>
      </c>
      <c r="B300" s="175" t="s">
        <v>138</v>
      </c>
      <c r="C300" s="184">
        <f>Nhancong!J102</f>
        <v>0</v>
      </c>
      <c r="D300" s="185"/>
      <c r="E300" s="185"/>
      <c r="F300" s="185"/>
      <c r="G300" s="185"/>
      <c r="H300" s="185"/>
      <c r="I300" s="185"/>
      <c r="J300" s="185"/>
    </row>
    <row r="301" spans="1:10" ht="39.299999999999997" x14ac:dyDescent="0.3">
      <c r="A301" s="254"/>
      <c r="B301" s="175" t="s">
        <v>139</v>
      </c>
      <c r="C301" s="184">
        <f>Nhancong!J103</f>
        <v>0</v>
      </c>
      <c r="D301" s="185"/>
      <c r="E301" s="185"/>
      <c r="F301" s="185"/>
      <c r="G301" s="185"/>
      <c r="H301" s="185"/>
      <c r="I301" s="185"/>
      <c r="J301" s="185"/>
    </row>
    <row r="302" spans="1:10" ht="65.45" x14ac:dyDescent="0.3">
      <c r="A302" s="254"/>
      <c r="B302" s="175" t="s">
        <v>140</v>
      </c>
      <c r="C302" s="184">
        <f>Nhancong!J104</f>
        <v>0</v>
      </c>
      <c r="D302" s="185"/>
      <c r="E302" s="185"/>
      <c r="F302" s="185"/>
      <c r="G302" s="185"/>
      <c r="H302" s="185"/>
      <c r="I302" s="185"/>
      <c r="J302" s="185"/>
    </row>
    <row r="303" spans="1:10" ht="26.2" x14ac:dyDescent="0.3">
      <c r="A303" s="254"/>
      <c r="B303" s="175" t="s">
        <v>141</v>
      </c>
      <c r="C303" s="184">
        <f>Nhancong!J105</f>
        <v>0</v>
      </c>
      <c r="D303" s="185"/>
      <c r="E303" s="185"/>
      <c r="F303" s="185"/>
      <c r="G303" s="185"/>
      <c r="H303" s="185"/>
      <c r="I303" s="185"/>
      <c r="J303" s="185"/>
    </row>
    <row r="304" spans="1:10" ht="26.2" x14ac:dyDescent="0.3">
      <c r="A304" s="174" t="s">
        <v>38</v>
      </c>
      <c r="B304" s="175" t="s">
        <v>142</v>
      </c>
      <c r="C304" s="184">
        <f>Nhancong!J106</f>
        <v>16238624</v>
      </c>
      <c r="D304" s="185"/>
      <c r="E304" s="185"/>
      <c r="F304" s="185"/>
      <c r="G304" s="185"/>
      <c r="H304" s="185"/>
      <c r="I304" s="185"/>
      <c r="J304" s="185"/>
    </row>
    <row r="305" spans="1:10" x14ac:dyDescent="0.3">
      <c r="A305" s="193" t="s">
        <v>373</v>
      </c>
      <c r="B305" s="194" t="s">
        <v>27</v>
      </c>
      <c r="C305" s="201">
        <f>Nhancong!H106</f>
        <v>16238624</v>
      </c>
      <c r="D305" s="185"/>
      <c r="E305" s="185"/>
      <c r="F305" s="185"/>
      <c r="G305" s="185"/>
      <c r="H305" s="185"/>
      <c r="I305" s="185"/>
      <c r="J305" s="185"/>
    </row>
    <row r="306" spans="1:10" x14ac:dyDescent="0.3">
      <c r="A306" s="193" t="s">
        <v>373</v>
      </c>
      <c r="B306" s="194" t="s">
        <v>28</v>
      </c>
      <c r="C306" s="201">
        <f>Nhancong!I106</f>
        <v>0</v>
      </c>
      <c r="D306" s="185"/>
      <c r="E306" s="185"/>
      <c r="F306" s="185"/>
      <c r="G306" s="185"/>
      <c r="H306" s="185"/>
      <c r="I306" s="185"/>
      <c r="J306" s="185"/>
    </row>
    <row r="307" spans="1:10" ht="39.299999999999997" x14ac:dyDescent="0.3">
      <c r="A307" s="174">
        <v>12</v>
      </c>
      <c r="B307" s="175" t="s">
        <v>143</v>
      </c>
      <c r="C307" s="184">
        <f>Nhancong!J107</f>
        <v>19635824</v>
      </c>
      <c r="D307" s="185"/>
      <c r="E307" s="185"/>
      <c r="F307" s="185"/>
      <c r="G307" s="185"/>
      <c r="H307" s="185"/>
      <c r="I307" s="185"/>
      <c r="J307" s="185"/>
    </row>
    <row r="308" spans="1:10" x14ac:dyDescent="0.3">
      <c r="A308" s="193" t="s">
        <v>373</v>
      </c>
      <c r="B308" s="194" t="s">
        <v>27</v>
      </c>
      <c r="C308" s="201">
        <f>Nhancong!H107</f>
        <v>19635824</v>
      </c>
      <c r="D308" s="185"/>
      <c r="E308" s="185"/>
      <c r="F308" s="185"/>
      <c r="G308" s="185"/>
      <c r="H308" s="184"/>
      <c r="I308" s="185"/>
      <c r="J308" s="184"/>
    </row>
    <row r="309" spans="1:10" x14ac:dyDescent="0.3">
      <c r="A309" s="193" t="s">
        <v>373</v>
      </c>
      <c r="B309" s="194" t="s">
        <v>28</v>
      </c>
      <c r="C309" s="201">
        <f>Nhancong!I107</f>
        <v>0</v>
      </c>
      <c r="D309" s="185"/>
      <c r="E309" s="185"/>
      <c r="F309" s="185"/>
      <c r="G309" s="185"/>
      <c r="H309" s="184"/>
      <c r="I309" s="185"/>
      <c r="J309" s="184"/>
    </row>
    <row r="310" spans="1:10" s="182" customFormat="1" ht="25.05" customHeight="1" x14ac:dyDescent="0.3">
      <c r="A310" s="178" t="s">
        <v>144</v>
      </c>
      <c r="B310" s="179" t="s">
        <v>145</v>
      </c>
      <c r="C310" s="183">
        <f>Nhancong!J108</f>
        <v>202417387</v>
      </c>
      <c r="D310" s="186">
        <f>Dungcu!G46</f>
        <v>6527454.7350889994</v>
      </c>
      <c r="E310" s="186">
        <f>Vatlieu!G37</f>
        <v>10677270.263400001</v>
      </c>
      <c r="F310" s="183">
        <f>Thietbi!G44</f>
        <v>3652376.4537600009</v>
      </c>
      <c r="G310" s="183">
        <f>Thietbi!G53</f>
        <v>4897368</v>
      </c>
      <c r="H310" s="183">
        <f>SUM(C310,D310,E310,F310,G310)</f>
        <v>228171856.45224899</v>
      </c>
      <c r="I310" s="186">
        <f>SUM(I311,I312)</f>
        <v>35144212</v>
      </c>
      <c r="J310" s="183">
        <f>ROUND(H310+I310,0)</f>
        <v>263316068</v>
      </c>
    </row>
    <row r="311" spans="1:10" s="182" customFormat="1" ht="15.75" customHeight="1" x14ac:dyDescent="0.3">
      <c r="A311" s="176" t="s">
        <v>373</v>
      </c>
      <c r="B311" s="177" t="s">
        <v>27</v>
      </c>
      <c r="C311" s="183">
        <f>Nhancong!H108</f>
        <v>185474452</v>
      </c>
      <c r="D311" s="183">
        <f>Dungcu!E46</f>
        <v>5825327.3344639996</v>
      </c>
      <c r="E311" s="183">
        <f>Vatlieu!E37</f>
        <v>10097901.158400001</v>
      </c>
      <c r="F311" s="183">
        <f>Thietbi!E44</f>
        <v>3508131.6537600011</v>
      </c>
      <c r="G311" s="183">
        <f>Thietbi!E53</f>
        <v>4897368</v>
      </c>
      <c r="H311" s="183">
        <f>SUM(C311,D311,E311,F311,G311)</f>
        <v>209803180.14662403</v>
      </c>
      <c r="I311" s="183">
        <f>ROUND(H311*0.15,0)</f>
        <v>31470477</v>
      </c>
      <c r="J311" s="183">
        <f>ROUND(H311+I311,0)</f>
        <v>241273657</v>
      </c>
    </row>
    <row r="312" spans="1:10" s="182" customFormat="1" ht="18.350000000000001" customHeight="1" x14ac:dyDescent="0.3">
      <c r="A312" s="176" t="s">
        <v>373</v>
      </c>
      <c r="B312" s="177" t="s">
        <v>28</v>
      </c>
      <c r="C312" s="183">
        <f>Nhancong!I108</f>
        <v>16942935</v>
      </c>
      <c r="D312" s="183">
        <f>Dungcu!F46</f>
        <v>702127.40062500001</v>
      </c>
      <c r="E312" s="183">
        <f>Vatlieu!F37</f>
        <v>579369.10499999998</v>
      </c>
      <c r="F312" s="183">
        <f>Thietbi!F44</f>
        <v>144244.79999999999</v>
      </c>
      <c r="G312" s="183">
        <f>Thietbi!F53</f>
        <v>0</v>
      </c>
      <c r="H312" s="183">
        <f>SUM(C312,D312,E312,F312,G312)</f>
        <v>18368676.305625003</v>
      </c>
      <c r="I312" s="183">
        <f>ROUND(H312*0.2,0)</f>
        <v>3673735</v>
      </c>
      <c r="J312" s="183">
        <f>ROUND(H312+I312,0)</f>
        <v>22042411</v>
      </c>
    </row>
    <row r="313" spans="1:10" x14ac:dyDescent="0.3">
      <c r="A313" s="172">
        <v>1</v>
      </c>
      <c r="B313" s="173" t="s">
        <v>146</v>
      </c>
      <c r="C313" s="184">
        <f>Nhancong!J109</f>
        <v>86373840</v>
      </c>
      <c r="D313" s="185"/>
      <c r="E313" s="185"/>
      <c r="F313" s="185"/>
      <c r="G313" s="185"/>
      <c r="H313" s="185"/>
      <c r="I313" s="185"/>
      <c r="J313" s="185"/>
    </row>
    <row r="314" spans="1:10" x14ac:dyDescent="0.3">
      <c r="A314" s="193" t="s">
        <v>373</v>
      </c>
      <c r="B314" s="194" t="s">
        <v>27</v>
      </c>
      <c r="C314" s="201">
        <f>Nhancong!H109</f>
        <v>86373840</v>
      </c>
      <c r="D314" s="185"/>
      <c r="E314" s="185"/>
      <c r="F314" s="185"/>
      <c r="G314" s="185"/>
      <c r="H314" s="185"/>
      <c r="I314" s="185"/>
      <c r="J314" s="185"/>
    </row>
    <row r="315" spans="1:10" x14ac:dyDescent="0.3">
      <c r="A315" s="193" t="s">
        <v>373</v>
      </c>
      <c r="B315" s="194" t="s">
        <v>28</v>
      </c>
      <c r="C315" s="201">
        <f>Nhancong!I109</f>
        <v>0</v>
      </c>
      <c r="D315" s="185"/>
      <c r="E315" s="185"/>
      <c r="F315" s="185"/>
      <c r="G315" s="185"/>
      <c r="H315" s="185"/>
      <c r="I315" s="185"/>
      <c r="J315" s="185"/>
    </row>
    <row r="316" spans="1:10" x14ac:dyDescent="0.3">
      <c r="A316" s="172">
        <v>2</v>
      </c>
      <c r="B316" s="173" t="s">
        <v>147</v>
      </c>
      <c r="C316" s="184">
        <f>Nhancong!J110</f>
        <v>12272390</v>
      </c>
      <c r="D316" s="185"/>
      <c r="E316" s="185"/>
      <c r="F316" s="185"/>
      <c r="G316" s="185"/>
      <c r="H316" s="185"/>
      <c r="I316" s="185"/>
      <c r="J316" s="185"/>
    </row>
    <row r="317" spans="1:10" x14ac:dyDescent="0.3">
      <c r="A317" s="193" t="s">
        <v>373</v>
      </c>
      <c r="B317" s="194" t="s">
        <v>27</v>
      </c>
      <c r="C317" s="201">
        <f>Nhancong!H110</f>
        <v>12272390</v>
      </c>
      <c r="D317" s="185"/>
      <c r="E317" s="185"/>
      <c r="F317" s="185"/>
      <c r="G317" s="185"/>
      <c r="H317" s="185"/>
      <c r="I317" s="185"/>
      <c r="J317" s="185"/>
    </row>
    <row r="318" spans="1:10" x14ac:dyDescent="0.3">
      <c r="A318" s="193" t="s">
        <v>373</v>
      </c>
      <c r="B318" s="194" t="s">
        <v>28</v>
      </c>
      <c r="C318" s="201">
        <f>Nhancong!I110</f>
        <v>0</v>
      </c>
      <c r="D318" s="185"/>
      <c r="E318" s="185"/>
      <c r="F318" s="185"/>
      <c r="G318" s="185"/>
      <c r="H318" s="185"/>
      <c r="I318" s="185"/>
      <c r="J318" s="185"/>
    </row>
    <row r="319" spans="1:10" x14ac:dyDescent="0.3">
      <c r="A319" s="172">
        <v>3</v>
      </c>
      <c r="B319" s="173" t="s">
        <v>148</v>
      </c>
      <c r="C319" s="184">
        <f>Nhancong!J111</f>
        <v>15796785</v>
      </c>
      <c r="D319" s="185"/>
      <c r="E319" s="185"/>
      <c r="F319" s="185"/>
      <c r="G319" s="185"/>
      <c r="H319" s="185"/>
      <c r="I319" s="185"/>
      <c r="J319" s="185"/>
    </row>
    <row r="320" spans="1:10" x14ac:dyDescent="0.3">
      <c r="A320" s="193" t="s">
        <v>373</v>
      </c>
      <c r="B320" s="194" t="s">
        <v>27</v>
      </c>
      <c r="C320" s="201">
        <f>Nhancong!H111</f>
        <v>10149140</v>
      </c>
      <c r="D320" s="185"/>
      <c r="E320" s="185"/>
      <c r="F320" s="185"/>
      <c r="G320" s="185"/>
      <c r="H320" s="185"/>
      <c r="I320" s="185"/>
      <c r="J320" s="185"/>
    </row>
    <row r="321" spans="1:10" x14ac:dyDescent="0.3">
      <c r="A321" s="193" t="s">
        <v>373</v>
      </c>
      <c r="B321" s="194" t="s">
        <v>28</v>
      </c>
      <c r="C321" s="201">
        <f>Nhancong!I111</f>
        <v>5647645</v>
      </c>
      <c r="D321" s="185"/>
      <c r="E321" s="185"/>
      <c r="F321" s="185"/>
      <c r="G321" s="185"/>
      <c r="H321" s="185"/>
      <c r="I321" s="185"/>
      <c r="J321" s="185"/>
    </row>
    <row r="322" spans="1:10" ht="52.4" x14ac:dyDescent="0.3">
      <c r="A322" s="172">
        <v>4</v>
      </c>
      <c r="B322" s="173" t="s">
        <v>149</v>
      </c>
      <c r="C322" s="184">
        <f>Nhancong!J112</f>
        <v>38868228</v>
      </c>
      <c r="D322" s="185"/>
      <c r="E322" s="185"/>
      <c r="F322" s="185"/>
      <c r="G322" s="185"/>
      <c r="H322" s="185"/>
      <c r="I322" s="185"/>
      <c r="J322" s="185"/>
    </row>
    <row r="323" spans="1:10" x14ac:dyDescent="0.3">
      <c r="A323" s="193" t="s">
        <v>373</v>
      </c>
      <c r="B323" s="194" t="s">
        <v>27</v>
      </c>
      <c r="C323" s="201">
        <f>Nhancong!H112</f>
        <v>38868228</v>
      </c>
      <c r="D323" s="185"/>
      <c r="E323" s="185"/>
      <c r="F323" s="185"/>
      <c r="G323" s="185"/>
      <c r="H323" s="185"/>
      <c r="I323" s="185"/>
      <c r="J323" s="185"/>
    </row>
    <row r="324" spans="1:10" x14ac:dyDescent="0.3">
      <c r="A324" s="193" t="s">
        <v>373</v>
      </c>
      <c r="B324" s="194" t="s">
        <v>28</v>
      </c>
      <c r="C324" s="201">
        <f>Nhancong!I112</f>
        <v>0</v>
      </c>
      <c r="D324" s="185"/>
      <c r="E324" s="185"/>
      <c r="F324" s="185"/>
      <c r="G324" s="185"/>
      <c r="H324" s="185"/>
      <c r="I324" s="185"/>
      <c r="J324" s="185"/>
    </row>
    <row r="325" spans="1:10" ht="26.2" x14ac:dyDescent="0.3">
      <c r="A325" s="172">
        <v>5</v>
      </c>
      <c r="B325" s="173" t="s">
        <v>150</v>
      </c>
      <c r="C325" s="184">
        <f>SUM(C328,C331,C334,C337)</f>
        <v>41742710</v>
      </c>
      <c r="D325" s="185"/>
      <c r="E325" s="185"/>
      <c r="F325" s="185"/>
      <c r="G325" s="185"/>
      <c r="H325" s="185"/>
      <c r="I325" s="185"/>
      <c r="J325" s="185"/>
    </row>
    <row r="326" spans="1:10" x14ac:dyDescent="0.3">
      <c r="A326" s="193" t="s">
        <v>373</v>
      </c>
      <c r="B326" s="194" t="s">
        <v>27</v>
      </c>
      <c r="C326" s="184">
        <f>SUM(C329,C332,C335,C338)</f>
        <v>30447420</v>
      </c>
      <c r="D326" s="185"/>
      <c r="E326" s="185"/>
      <c r="F326" s="185"/>
      <c r="G326" s="185"/>
      <c r="H326" s="185"/>
      <c r="I326" s="185"/>
      <c r="J326" s="185"/>
    </row>
    <row r="327" spans="1:10" x14ac:dyDescent="0.3">
      <c r="A327" s="193" t="s">
        <v>373</v>
      </c>
      <c r="B327" s="194" t="s">
        <v>28</v>
      </c>
      <c r="C327" s="184">
        <f>SUM(C330,C333,C336,C339)</f>
        <v>11295290</v>
      </c>
      <c r="D327" s="185"/>
      <c r="E327" s="185"/>
      <c r="F327" s="185"/>
      <c r="G327" s="185"/>
      <c r="H327" s="185"/>
      <c r="I327" s="185"/>
      <c r="J327" s="185"/>
    </row>
    <row r="328" spans="1:10" ht="26.2" x14ac:dyDescent="0.3">
      <c r="A328" s="172" t="s">
        <v>33</v>
      </c>
      <c r="B328" s="173" t="s">
        <v>151</v>
      </c>
      <c r="C328" s="184">
        <f>Nhancong!J114</f>
        <v>3044742</v>
      </c>
      <c r="D328" s="185"/>
      <c r="E328" s="185"/>
      <c r="F328" s="185"/>
      <c r="G328" s="185"/>
      <c r="H328" s="185"/>
      <c r="I328" s="185"/>
      <c r="J328" s="185"/>
    </row>
    <row r="329" spans="1:10" x14ac:dyDescent="0.3">
      <c r="A329" s="193" t="s">
        <v>373</v>
      </c>
      <c r="B329" s="194" t="s">
        <v>27</v>
      </c>
      <c r="C329" s="201">
        <f>Nhancong!H114</f>
        <v>3044742</v>
      </c>
      <c r="D329" s="185"/>
      <c r="E329" s="185"/>
      <c r="F329" s="185"/>
      <c r="G329" s="185"/>
      <c r="H329" s="185"/>
      <c r="I329" s="185"/>
      <c r="J329" s="185"/>
    </row>
    <row r="330" spans="1:10" x14ac:dyDescent="0.3">
      <c r="A330" s="193" t="s">
        <v>373</v>
      </c>
      <c r="B330" s="194" t="s">
        <v>28</v>
      </c>
      <c r="C330" s="201">
        <f>Nhancong!I114</f>
        <v>0</v>
      </c>
      <c r="D330" s="185"/>
      <c r="E330" s="185"/>
      <c r="F330" s="185"/>
      <c r="G330" s="185"/>
      <c r="H330" s="185"/>
      <c r="I330" s="185"/>
      <c r="J330" s="185"/>
    </row>
    <row r="331" spans="1:10" ht="39.299999999999997" x14ac:dyDescent="0.3">
      <c r="A331" s="172" t="s">
        <v>36</v>
      </c>
      <c r="B331" s="173" t="s">
        <v>152</v>
      </c>
      <c r="C331" s="184">
        <f>Nhancong!J115</f>
        <v>4059656</v>
      </c>
      <c r="D331" s="185"/>
      <c r="E331" s="185"/>
      <c r="F331" s="185"/>
      <c r="G331" s="185"/>
      <c r="H331" s="185"/>
      <c r="I331" s="185"/>
      <c r="J331" s="185"/>
    </row>
    <row r="332" spans="1:10" x14ac:dyDescent="0.3">
      <c r="A332" s="193" t="s">
        <v>373</v>
      </c>
      <c r="B332" s="194" t="s">
        <v>27</v>
      </c>
      <c r="C332" s="201">
        <f>Nhancong!H115</f>
        <v>4059656</v>
      </c>
      <c r="D332" s="185"/>
      <c r="E332" s="185"/>
      <c r="F332" s="185"/>
      <c r="G332" s="185"/>
      <c r="H332" s="185"/>
      <c r="I332" s="185"/>
      <c r="J332" s="185"/>
    </row>
    <row r="333" spans="1:10" x14ac:dyDescent="0.3">
      <c r="A333" s="193" t="s">
        <v>373</v>
      </c>
      <c r="B333" s="194" t="s">
        <v>28</v>
      </c>
      <c r="C333" s="201">
        <f>Nhancong!I115</f>
        <v>0</v>
      </c>
      <c r="D333" s="185"/>
      <c r="E333" s="185"/>
      <c r="F333" s="185"/>
      <c r="G333" s="185"/>
      <c r="H333" s="185"/>
      <c r="I333" s="185"/>
      <c r="J333" s="185"/>
    </row>
    <row r="334" spans="1:10" ht="26.2" x14ac:dyDescent="0.3">
      <c r="A334" s="172" t="s">
        <v>38</v>
      </c>
      <c r="B334" s="173" t="s">
        <v>153</v>
      </c>
      <c r="C334" s="184">
        <f>Nhancong!J116</f>
        <v>19414602</v>
      </c>
      <c r="D334" s="185"/>
      <c r="E334" s="185"/>
      <c r="F334" s="185"/>
      <c r="G334" s="185"/>
      <c r="H334" s="185"/>
      <c r="I334" s="185"/>
      <c r="J334" s="185"/>
    </row>
    <row r="335" spans="1:10" x14ac:dyDescent="0.3">
      <c r="A335" s="193" t="s">
        <v>373</v>
      </c>
      <c r="B335" s="194" t="s">
        <v>27</v>
      </c>
      <c r="C335" s="201">
        <f>Nhancong!H116</f>
        <v>8119312</v>
      </c>
      <c r="D335" s="185"/>
      <c r="E335" s="185"/>
      <c r="F335" s="185"/>
      <c r="G335" s="185"/>
      <c r="H335" s="185"/>
      <c r="I335" s="185"/>
      <c r="J335" s="185"/>
    </row>
    <row r="336" spans="1:10" x14ac:dyDescent="0.3">
      <c r="A336" s="193" t="s">
        <v>373</v>
      </c>
      <c r="B336" s="194" t="s">
        <v>28</v>
      </c>
      <c r="C336" s="201">
        <f>Nhancong!I116</f>
        <v>11295290</v>
      </c>
      <c r="D336" s="185"/>
      <c r="E336" s="185"/>
      <c r="F336" s="185"/>
      <c r="G336" s="185"/>
      <c r="H336" s="185"/>
      <c r="I336" s="185"/>
      <c r="J336" s="185"/>
    </row>
    <row r="337" spans="1:10" ht="26.2" x14ac:dyDescent="0.3">
      <c r="A337" s="172" t="s">
        <v>40</v>
      </c>
      <c r="B337" s="173" t="s">
        <v>154</v>
      </c>
      <c r="C337" s="184">
        <f>Nhancong!J117</f>
        <v>15223710</v>
      </c>
      <c r="D337" s="185"/>
      <c r="E337" s="185"/>
      <c r="F337" s="185"/>
      <c r="G337" s="185"/>
      <c r="H337" s="185"/>
      <c r="I337" s="185"/>
      <c r="J337" s="185"/>
    </row>
    <row r="338" spans="1:10" x14ac:dyDescent="0.3">
      <c r="A338" s="193" t="s">
        <v>373</v>
      </c>
      <c r="B338" s="194" t="s">
        <v>27</v>
      </c>
      <c r="C338" s="201">
        <f>Nhancong!H117</f>
        <v>15223710</v>
      </c>
      <c r="D338" s="185"/>
      <c r="E338" s="185"/>
      <c r="F338" s="185"/>
      <c r="G338" s="185"/>
      <c r="H338" s="185"/>
      <c r="I338" s="185"/>
      <c r="J338" s="185"/>
    </row>
    <row r="339" spans="1:10" x14ac:dyDescent="0.3">
      <c r="A339" s="193" t="s">
        <v>373</v>
      </c>
      <c r="B339" s="194" t="s">
        <v>28</v>
      </c>
      <c r="C339" s="201">
        <f>Nhancong!I117</f>
        <v>0</v>
      </c>
      <c r="D339" s="185"/>
      <c r="E339" s="185"/>
      <c r="F339" s="185"/>
      <c r="G339" s="185"/>
      <c r="H339" s="185"/>
      <c r="I339" s="185"/>
      <c r="J339" s="185"/>
    </row>
    <row r="340" spans="1:10" ht="26.2" x14ac:dyDescent="0.3">
      <c r="A340" s="172">
        <v>6</v>
      </c>
      <c r="B340" s="173" t="s">
        <v>155</v>
      </c>
      <c r="C340" s="184">
        <f>Nhancong!J118</f>
        <v>7197820</v>
      </c>
      <c r="D340" s="185"/>
      <c r="E340" s="185"/>
      <c r="F340" s="185"/>
      <c r="G340" s="185"/>
      <c r="H340" s="185"/>
      <c r="I340" s="185"/>
      <c r="J340" s="185"/>
    </row>
    <row r="341" spans="1:10" x14ac:dyDescent="0.3">
      <c r="A341" s="193" t="s">
        <v>373</v>
      </c>
      <c r="B341" s="194" t="s">
        <v>27</v>
      </c>
      <c r="C341" s="201">
        <f>Nhancong!H118</f>
        <v>7197820</v>
      </c>
      <c r="D341" s="191"/>
      <c r="E341" s="191"/>
      <c r="F341" s="191"/>
      <c r="G341" s="191"/>
      <c r="H341" s="191"/>
      <c r="I341" s="191"/>
      <c r="J341" s="191"/>
    </row>
    <row r="342" spans="1:10" x14ac:dyDescent="0.3">
      <c r="A342" s="193" t="s">
        <v>373</v>
      </c>
      <c r="B342" s="194" t="s">
        <v>28</v>
      </c>
      <c r="C342" s="201">
        <f>Nhancong!I118</f>
        <v>0</v>
      </c>
      <c r="D342" s="191"/>
      <c r="E342" s="191"/>
      <c r="F342" s="191"/>
      <c r="G342" s="191"/>
      <c r="H342" s="191"/>
      <c r="I342" s="191"/>
      <c r="J342" s="191"/>
    </row>
    <row r="343" spans="1:10" ht="26.2" x14ac:dyDescent="0.3">
      <c r="A343" s="172">
        <v>7</v>
      </c>
      <c r="B343" s="173" t="s">
        <v>156</v>
      </c>
      <c r="C343" s="185">
        <f>Nhancong!J119</f>
        <v>165614</v>
      </c>
      <c r="D343" s="185"/>
      <c r="E343" s="185"/>
      <c r="F343" s="185"/>
      <c r="G343" s="185"/>
      <c r="H343" s="185"/>
      <c r="I343" s="185"/>
      <c r="J343" s="185"/>
    </row>
    <row r="344" spans="1:10" x14ac:dyDescent="0.3">
      <c r="A344" s="193" t="s">
        <v>373</v>
      </c>
      <c r="B344" s="194" t="s">
        <v>27</v>
      </c>
      <c r="C344" s="201">
        <f>Nhancong!H119</f>
        <v>165614</v>
      </c>
      <c r="D344" s="192"/>
      <c r="E344" s="192"/>
      <c r="F344" s="192"/>
      <c r="G344" s="192"/>
      <c r="H344" s="192"/>
      <c r="I344" s="192"/>
      <c r="J344" s="192"/>
    </row>
    <row r="345" spans="1:10" x14ac:dyDescent="0.3">
      <c r="A345" s="199" t="s">
        <v>373</v>
      </c>
      <c r="B345" s="200" t="s">
        <v>28</v>
      </c>
      <c r="C345" s="204">
        <f>Nhancong!I119</f>
        <v>0</v>
      </c>
      <c r="D345" s="83"/>
      <c r="E345" s="83"/>
      <c r="F345" s="83"/>
      <c r="G345" s="83"/>
      <c r="H345" s="83"/>
      <c r="I345" s="83"/>
      <c r="J345" s="83"/>
    </row>
  </sheetData>
  <mergeCells count="12">
    <mergeCell ref="A1:J1"/>
    <mergeCell ref="A2:J2"/>
    <mergeCell ref="H3:H4"/>
    <mergeCell ref="I3:I4"/>
    <mergeCell ref="J3:J4"/>
    <mergeCell ref="E3:E4"/>
    <mergeCell ref="F3:G3"/>
    <mergeCell ref="A300:A303"/>
    <mergeCell ref="A3:A4"/>
    <mergeCell ref="B3:B4"/>
    <mergeCell ref="C3:C4"/>
    <mergeCell ref="D3:D4"/>
  </mergeCells>
  <hyperlinks>
    <hyperlink ref="B90" location="_ftn20" display="_ftn20"/>
    <hyperlink ref="B93" location="_ftn21" display="_ftn21"/>
    <hyperlink ref="B159" location="_ftn22" display="_ftn22"/>
    <hyperlink ref="B240" location="_ftn23" display="_ftn23"/>
    <hyperlink ref="B243" location="_ftn24" display="_ftn24"/>
  </hyperlinks>
  <pageMargins left="0.7" right="0.7" top="0.75" bottom="0.75" header="0.3" footer="0.3"/>
  <pageSetup paperSize="9" scale="76" orientation="landscape"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65"/>
  <sheetViews>
    <sheetView topLeftCell="A42" zoomScale="80" zoomScaleNormal="80" workbookViewId="0">
      <selection activeCell="C2" sqref="C2"/>
    </sheetView>
  </sheetViews>
  <sheetFormatPr defaultColWidth="9" defaultRowHeight="17.05" x14ac:dyDescent="0.3"/>
  <cols>
    <col min="1" max="1" width="6.33203125" style="88" customWidth="1"/>
    <col min="2" max="2" width="23.33203125" style="87" customWidth="1"/>
    <col min="3" max="3" width="67.88671875" style="87" customWidth="1"/>
    <col min="4" max="5" width="8.33203125" style="88" customWidth="1"/>
    <col min="6" max="6" width="17.44140625" style="120" customWidth="1"/>
    <col min="7" max="7" width="38.6640625" style="90" customWidth="1"/>
    <col min="8" max="256" width="9" style="91"/>
    <col min="257" max="257" width="6.33203125" style="91" customWidth="1"/>
    <col min="258" max="258" width="23.33203125" style="91" customWidth="1"/>
    <col min="259" max="259" width="125.44140625" style="91" customWidth="1"/>
    <col min="260" max="261" width="8.33203125" style="91" customWidth="1"/>
    <col min="262" max="262" width="17.44140625" style="91" customWidth="1"/>
    <col min="263" max="263" width="58.109375" style="91" customWidth="1"/>
    <col min="264" max="512" width="9" style="91"/>
    <col min="513" max="513" width="6.33203125" style="91" customWidth="1"/>
    <col min="514" max="514" width="23.33203125" style="91" customWidth="1"/>
    <col min="515" max="515" width="125.44140625" style="91" customWidth="1"/>
    <col min="516" max="517" width="8.33203125" style="91" customWidth="1"/>
    <col min="518" max="518" width="17.44140625" style="91" customWidth="1"/>
    <col min="519" max="519" width="58.109375" style="91" customWidth="1"/>
    <col min="520" max="768" width="9" style="91"/>
    <col min="769" max="769" width="6.33203125" style="91" customWidth="1"/>
    <col min="770" max="770" width="23.33203125" style="91" customWidth="1"/>
    <col min="771" max="771" width="125.44140625" style="91" customWidth="1"/>
    <col min="772" max="773" width="8.33203125" style="91" customWidth="1"/>
    <col min="774" max="774" width="17.44140625" style="91" customWidth="1"/>
    <col min="775" max="775" width="58.109375" style="91" customWidth="1"/>
    <col min="776" max="1024" width="9" style="91"/>
    <col min="1025" max="1025" width="6.33203125" style="91" customWidth="1"/>
    <col min="1026" max="1026" width="23.33203125" style="91" customWidth="1"/>
    <col min="1027" max="1027" width="125.44140625" style="91" customWidth="1"/>
    <col min="1028" max="1029" width="8.33203125" style="91" customWidth="1"/>
    <col min="1030" max="1030" width="17.44140625" style="91" customWidth="1"/>
    <col min="1031" max="1031" width="58.109375" style="91" customWidth="1"/>
    <col min="1032" max="1280" width="9" style="91"/>
    <col min="1281" max="1281" width="6.33203125" style="91" customWidth="1"/>
    <col min="1282" max="1282" width="23.33203125" style="91" customWidth="1"/>
    <col min="1283" max="1283" width="125.44140625" style="91" customWidth="1"/>
    <col min="1284" max="1285" width="8.33203125" style="91" customWidth="1"/>
    <col min="1286" max="1286" width="17.44140625" style="91" customWidth="1"/>
    <col min="1287" max="1287" width="58.109375" style="91" customWidth="1"/>
    <col min="1288" max="1536" width="9" style="91"/>
    <col min="1537" max="1537" width="6.33203125" style="91" customWidth="1"/>
    <col min="1538" max="1538" width="23.33203125" style="91" customWidth="1"/>
    <col min="1539" max="1539" width="125.44140625" style="91" customWidth="1"/>
    <col min="1540" max="1541" width="8.33203125" style="91" customWidth="1"/>
    <col min="1542" max="1542" width="17.44140625" style="91" customWidth="1"/>
    <col min="1543" max="1543" width="58.109375" style="91" customWidth="1"/>
    <col min="1544" max="1792" width="9" style="91"/>
    <col min="1793" max="1793" width="6.33203125" style="91" customWidth="1"/>
    <col min="1794" max="1794" width="23.33203125" style="91" customWidth="1"/>
    <col min="1795" max="1795" width="125.44140625" style="91" customWidth="1"/>
    <col min="1796" max="1797" width="8.33203125" style="91" customWidth="1"/>
    <col min="1798" max="1798" width="17.44140625" style="91" customWidth="1"/>
    <col min="1799" max="1799" width="58.109375" style="91" customWidth="1"/>
    <col min="1800" max="2048" width="9" style="91"/>
    <col min="2049" max="2049" width="6.33203125" style="91" customWidth="1"/>
    <col min="2050" max="2050" width="23.33203125" style="91" customWidth="1"/>
    <col min="2051" max="2051" width="125.44140625" style="91" customWidth="1"/>
    <col min="2052" max="2053" width="8.33203125" style="91" customWidth="1"/>
    <col min="2054" max="2054" width="17.44140625" style="91" customWidth="1"/>
    <col min="2055" max="2055" width="58.109375" style="91" customWidth="1"/>
    <col min="2056" max="2304" width="9" style="91"/>
    <col min="2305" max="2305" width="6.33203125" style="91" customWidth="1"/>
    <col min="2306" max="2306" width="23.33203125" style="91" customWidth="1"/>
    <col min="2307" max="2307" width="125.44140625" style="91" customWidth="1"/>
    <col min="2308" max="2309" width="8.33203125" style="91" customWidth="1"/>
    <col min="2310" max="2310" width="17.44140625" style="91" customWidth="1"/>
    <col min="2311" max="2311" width="58.109375" style="91" customWidth="1"/>
    <col min="2312" max="2560" width="9" style="91"/>
    <col min="2561" max="2561" width="6.33203125" style="91" customWidth="1"/>
    <col min="2562" max="2562" width="23.33203125" style="91" customWidth="1"/>
    <col min="2563" max="2563" width="125.44140625" style="91" customWidth="1"/>
    <col min="2564" max="2565" width="8.33203125" style="91" customWidth="1"/>
    <col min="2566" max="2566" width="17.44140625" style="91" customWidth="1"/>
    <col min="2567" max="2567" width="58.109375" style="91" customWidth="1"/>
    <col min="2568" max="2816" width="9" style="91"/>
    <col min="2817" max="2817" width="6.33203125" style="91" customWidth="1"/>
    <col min="2818" max="2818" width="23.33203125" style="91" customWidth="1"/>
    <col min="2819" max="2819" width="125.44140625" style="91" customWidth="1"/>
    <col min="2820" max="2821" width="8.33203125" style="91" customWidth="1"/>
    <col min="2822" max="2822" width="17.44140625" style="91" customWidth="1"/>
    <col min="2823" max="2823" width="58.109375" style="91" customWidth="1"/>
    <col min="2824" max="3072" width="9" style="91"/>
    <col min="3073" max="3073" width="6.33203125" style="91" customWidth="1"/>
    <col min="3074" max="3074" width="23.33203125" style="91" customWidth="1"/>
    <col min="3075" max="3075" width="125.44140625" style="91" customWidth="1"/>
    <col min="3076" max="3077" width="8.33203125" style="91" customWidth="1"/>
    <col min="3078" max="3078" width="17.44140625" style="91" customWidth="1"/>
    <col min="3079" max="3079" width="58.109375" style="91" customWidth="1"/>
    <col min="3080" max="3328" width="9" style="91"/>
    <col min="3329" max="3329" width="6.33203125" style="91" customWidth="1"/>
    <col min="3330" max="3330" width="23.33203125" style="91" customWidth="1"/>
    <col min="3331" max="3331" width="125.44140625" style="91" customWidth="1"/>
    <col min="3332" max="3333" width="8.33203125" style="91" customWidth="1"/>
    <col min="3334" max="3334" width="17.44140625" style="91" customWidth="1"/>
    <col min="3335" max="3335" width="58.109375" style="91" customWidth="1"/>
    <col min="3336" max="3584" width="9" style="91"/>
    <col min="3585" max="3585" width="6.33203125" style="91" customWidth="1"/>
    <col min="3586" max="3586" width="23.33203125" style="91" customWidth="1"/>
    <col min="3587" max="3587" width="125.44140625" style="91" customWidth="1"/>
    <col min="3588" max="3589" width="8.33203125" style="91" customWidth="1"/>
    <col min="3590" max="3590" width="17.44140625" style="91" customWidth="1"/>
    <col min="3591" max="3591" width="58.109375" style="91" customWidth="1"/>
    <col min="3592" max="3840" width="9" style="91"/>
    <col min="3841" max="3841" width="6.33203125" style="91" customWidth="1"/>
    <col min="3842" max="3842" width="23.33203125" style="91" customWidth="1"/>
    <col min="3843" max="3843" width="125.44140625" style="91" customWidth="1"/>
    <col min="3844" max="3845" width="8.33203125" style="91" customWidth="1"/>
    <col min="3846" max="3846" width="17.44140625" style="91" customWidth="1"/>
    <col min="3847" max="3847" width="58.109375" style="91" customWidth="1"/>
    <col min="3848" max="4096" width="9" style="91"/>
    <col min="4097" max="4097" width="6.33203125" style="91" customWidth="1"/>
    <col min="4098" max="4098" width="23.33203125" style="91" customWidth="1"/>
    <col min="4099" max="4099" width="125.44140625" style="91" customWidth="1"/>
    <col min="4100" max="4101" width="8.33203125" style="91" customWidth="1"/>
    <col min="4102" max="4102" width="17.44140625" style="91" customWidth="1"/>
    <col min="4103" max="4103" width="58.109375" style="91" customWidth="1"/>
    <col min="4104" max="4352" width="9" style="91"/>
    <col min="4353" max="4353" width="6.33203125" style="91" customWidth="1"/>
    <col min="4354" max="4354" width="23.33203125" style="91" customWidth="1"/>
    <col min="4355" max="4355" width="125.44140625" style="91" customWidth="1"/>
    <col min="4356" max="4357" width="8.33203125" style="91" customWidth="1"/>
    <col min="4358" max="4358" width="17.44140625" style="91" customWidth="1"/>
    <col min="4359" max="4359" width="58.109375" style="91" customWidth="1"/>
    <col min="4360" max="4608" width="9" style="91"/>
    <col min="4609" max="4609" width="6.33203125" style="91" customWidth="1"/>
    <col min="4610" max="4610" width="23.33203125" style="91" customWidth="1"/>
    <col min="4611" max="4611" width="125.44140625" style="91" customWidth="1"/>
    <col min="4612" max="4613" width="8.33203125" style="91" customWidth="1"/>
    <col min="4614" max="4614" width="17.44140625" style="91" customWidth="1"/>
    <col min="4615" max="4615" width="58.109375" style="91" customWidth="1"/>
    <col min="4616" max="4864" width="9" style="91"/>
    <col min="4865" max="4865" width="6.33203125" style="91" customWidth="1"/>
    <col min="4866" max="4866" width="23.33203125" style="91" customWidth="1"/>
    <col min="4867" max="4867" width="125.44140625" style="91" customWidth="1"/>
    <col min="4868" max="4869" width="8.33203125" style="91" customWidth="1"/>
    <col min="4870" max="4870" width="17.44140625" style="91" customWidth="1"/>
    <col min="4871" max="4871" width="58.109375" style="91" customWidth="1"/>
    <col min="4872" max="5120" width="9" style="91"/>
    <col min="5121" max="5121" width="6.33203125" style="91" customWidth="1"/>
    <col min="5122" max="5122" width="23.33203125" style="91" customWidth="1"/>
    <col min="5123" max="5123" width="125.44140625" style="91" customWidth="1"/>
    <col min="5124" max="5125" width="8.33203125" style="91" customWidth="1"/>
    <col min="5126" max="5126" width="17.44140625" style="91" customWidth="1"/>
    <col min="5127" max="5127" width="58.109375" style="91" customWidth="1"/>
    <col min="5128" max="5376" width="9" style="91"/>
    <col min="5377" max="5377" width="6.33203125" style="91" customWidth="1"/>
    <col min="5378" max="5378" width="23.33203125" style="91" customWidth="1"/>
    <col min="5379" max="5379" width="125.44140625" style="91" customWidth="1"/>
    <col min="5380" max="5381" width="8.33203125" style="91" customWidth="1"/>
    <col min="5382" max="5382" width="17.44140625" style="91" customWidth="1"/>
    <col min="5383" max="5383" width="58.109375" style="91" customWidth="1"/>
    <col min="5384" max="5632" width="9" style="91"/>
    <col min="5633" max="5633" width="6.33203125" style="91" customWidth="1"/>
    <col min="5634" max="5634" width="23.33203125" style="91" customWidth="1"/>
    <col min="5635" max="5635" width="125.44140625" style="91" customWidth="1"/>
    <col min="5636" max="5637" width="8.33203125" style="91" customWidth="1"/>
    <col min="5638" max="5638" width="17.44140625" style="91" customWidth="1"/>
    <col min="5639" max="5639" width="58.109375" style="91" customWidth="1"/>
    <col min="5640" max="5888" width="9" style="91"/>
    <col min="5889" max="5889" width="6.33203125" style="91" customWidth="1"/>
    <col min="5890" max="5890" width="23.33203125" style="91" customWidth="1"/>
    <col min="5891" max="5891" width="125.44140625" style="91" customWidth="1"/>
    <col min="5892" max="5893" width="8.33203125" style="91" customWidth="1"/>
    <col min="5894" max="5894" width="17.44140625" style="91" customWidth="1"/>
    <col min="5895" max="5895" width="58.109375" style="91" customWidth="1"/>
    <col min="5896" max="6144" width="9" style="91"/>
    <col min="6145" max="6145" width="6.33203125" style="91" customWidth="1"/>
    <col min="6146" max="6146" width="23.33203125" style="91" customWidth="1"/>
    <col min="6147" max="6147" width="125.44140625" style="91" customWidth="1"/>
    <col min="6148" max="6149" width="8.33203125" style="91" customWidth="1"/>
    <col min="6150" max="6150" width="17.44140625" style="91" customWidth="1"/>
    <col min="6151" max="6151" width="58.109375" style="91" customWidth="1"/>
    <col min="6152" max="6400" width="9" style="91"/>
    <col min="6401" max="6401" width="6.33203125" style="91" customWidth="1"/>
    <col min="6402" max="6402" width="23.33203125" style="91" customWidth="1"/>
    <col min="6403" max="6403" width="125.44140625" style="91" customWidth="1"/>
    <col min="6404" max="6405" width="8.33203125" style="91" customWidth="1"/>
    <col min="6406" max="6406" width="17.44140625" style="91" customWidth="1"/>
    <col min="6407" max="6407" width="58.109375" style="91" customWidth="1"/>
    <col min="6408" max="6656" width="9" style="91"/>
    <col min="6657" max="6657" width="6.33203125" style="91" customWidth="1"/>
    <col min="6658" max="6658" width="23.33203125" style="91" customWidth="1"/>
    <col min="6659" max="6659" width="125.44140625" style="91" customWidth="1"/>
    <col min="6660" max="6661" width="8.33203125" style="91" customWidth="1"/>
    <col min="6662" max="6662" width="17.44140625" style="91" customWidth="1"/>
    <col min="6663" max="6663" width="58.109375" style="91" customWidth="1"/>
    <col min="6664" max="6912" width="9" style="91"/>
    <col min="6913" max="6913" width="6.33203125" style="91" customWidth="1"/>
    <col min="6914" max="6914" width="23.33203125" style="91" customWidth="1"/>
    <col min="6915" max="6915" width="125.44140625" style="91" customWidth="1"/>
    <col min="6916" max="6917" width="8.33203125" style="91" customWidth="1"/>
    <col min="6918" max="6918" width="17.44140625" style="91" customWidth="1"/>
    <col min="6919" max="6919" width="58.109375" style="91" customWidth="1"/>
    <col min="6920" max="7168" width="9" style="91"/>
    <col min="7169" max="7169" width="6.33203125" style="91" customWidth="1"/>
    <col min="7170" max="7170" width="23.33203125" style="91" customWidth="1"/>
    <col min="7171" max="7171" width="125.44140625" style="91" customWidth="1"/>
    <col min="7172" max="7173" width="8.33203125" style="91" customWidth="1"/>
    <col min="7174" max="7174" width="17.44140625" style="91" customWidth="1"/>
    <col min="7175" max="7175" width="58.109375" style="91" customWidth="1"/>
    <col min="7176" max="7424" width="9" style="91"/>
    <col min="7425" max="7425" width="6.33203125" style="91" customWidth="1"/>
    <col min="7426" max="7426" width="23.33203125" style="91" customWidth="1"/>
    <col min="7427" max="7427" width="125.44140625" style="91" customWidth="1"/>
    <col min="7428" max="7429" width="8.33203125" style="91" customWidth="1"/>
    <col min="7430" max="7430" width="17.44140625" style="91" customWidth="1"/>
    <col min="7431" max="7431" width="58.109375" style="91" customWidth="1"/>
    <col min="7432" max="7680" width="9" style="91"/>
    <col min="7681" max="7681" width="6.33203125" style="91" customWidth="1"/>
    <col min="7682" max="7682" width="23.33203125" style="91" customWidth="1"/>
    <col min="7683" max="7683" width="125.44140625" style="91" customWidth="1"/>
    <col min="7684" max="7685" width="8.33203125" style="91" customWidth="1"/>
    <col min="7686" max="7686" width="17.44140625" style="91" customWidth="1"/>
    <col min="7687" max="7687" width="58.109375" style="91" customWidth="1"/>
    <col min="7688" max="7936" width="9" style="91"/>
    <col min="7937" max="7937" width="6.33203125" style="91" customWidth="1"/>
    <col min="7938" max="7938" width="23.33203125" style="91" customWidth="1"/>
    <col min="7939" max="7939" width="125.44140625" style="91" customWidth="1"/>
    <col min="7940" max="7941" width="8.33203125" style="91" customWidth="1"/>
    <col min="7942" max="7942" width="17.44140625" style="91" customWidth="1"/>
    <col min="7943" max="7943" width="58.109375" style="91" customWidth="1"/>
    <col min="7944" max="8192" width="9" style="91"/>
    <col min="8193" max="8193" width="6.33203125" style="91" customWidth="1"/>
    <col min="8194" max="8194" width="23.33203125" style="91" customWidth="1"/>
    <col min="8195" max="8195" width="125.44140625" style="91" customWidth="1"/>
    <col min="8196" max="8197" width="8.33203125" style="91" customWidth="1"/>
    <col min="8198" max="8198" width="17.44140625" style="91" customWidth="1"/>
    <col min="8199" max="8199" width="58.109375" style="91" customWidth="1"/>
    <col min="8200" max="8448" width="9" style="91"/>
    <col min="8449" max="8449" width="6.33203125" style="91" customWidth="1"/>
    <col min="8450" max="8450" width="23.33203125" style="91" customWidth="1"/>
    <col min="8451" max="8451" width="125.44140625" style="91" customWidth="1"/>
    <col min="8452" max="8453" width="8.33203125" style="91" customWidth="1"/>
    <col min="8454" max="8454" width="17.44140625" style="91" customWidth="1"/>
    <col min="8455" max="8455" width="58.109375" style="91" customWidth="1"/>
    <col min="8456" max="8704" width="9" style="91"/>
    <col min="8705" max="8705" width="6.33203125" style="91" customWidth="1"/>
    <col min="8706" max="8706" width="23.33203125" style="91" customWidth="1"/>
    <col min="8707" max="8707" width="125.44140625" style="91" customWidth="1"/>
    <col min="8708" max="8709" width="8.33203125" style="91" customWidth="1"/>
    <col min="8710" max="8710" width="17.44140625" style="91" customWidth="1"/>
    <col min="8711" max="8711" width="58.109375" style="91" customWidth="1"/>
    <col min="8712" max="8960" width="9" style="91"/>
    <col min="8961" max="8961" width="6.33203125" style="91" customWidth="1"/>
    <col min="8962" max="8962" width="23.33203125" style="91" customWidth="1"/>
    <col min="8963" max="8963" width="125.44140625" style="91" customWidth="1"/>
    <col min="8964" max="8965" width="8.33203125" style="91" customWidth="1"/>
    <col min="8966" max="8966" width="17.44140625" style="91" customWidth="1"/>
    <col min="8967" max="8967" width="58.109375" style="91" customWidth="1"/>
    <col min="8968" max="9216" width="9" style="91"/>
    <col min="9217" max="9217" width="6.33203125" style="91" customWidth="1"/>
    <col min="9218" max="9218" width="23.33203125" style="91" customWidth="1"/>
    <col min="9219" max="9219" width="125.44140625" style="91" customWidth="1"/>
    <col min="9220" max="9221" width="8.33203125" style="91" customWidth="1"/>
    <col min="9222" max="9222" width="17.44140625" style="91" customWidth="1"/>
    <col min="9223" max="9223" width="58.109375" style="91" customWidth="1"/>
    <col min="9224" max="9472" width="9" style="91"/>
    <col min="9473" max="9473" width="6.33203125" style="91" customWidth="1"/>
    <col min="9474" max="9474" width="23.33203125" style="91" customWidth="1"/>
    <col min="9475" max="9475" width="125.44140625" style="91" customWidth="1"/>
    <col min="9476" max="9477" width="8.33203125" style="91" customWidth="1"/>
    <col min="9478" max="9478" width="17.44140625" style="91" customWidth="1"/>
    <col min="9479" max="9479" width="58.109375" style="91" customWidth="1"/>
    <col min="9480" max="9728" width="9" style="91"/>
    <col min="9729" max="9729" width="6.33203125" style="91" customWidth="1"/>
    <col min="9730" max="9730" width="23.33203125" style="91" customWidth="1"/>
    <col min="9731" max="9731" width="125.44140625" style="91" customWidth="1"/>
    <col min="9732" max="9733" width="8.33203125" style="91" customWidth="1"/>
    <col min="9734" max="9734" width="17.44140625" style="91" customWidth="1"/>
    <col min="9735" max="9735" width="58.109375" style="91" customWidth="1"/>
    <col min="9736" max="9984" width="9" style="91"/>
    <col min="9985" max="9985" width="6.33203125" style="91" customWidth="1"/>
    <col min="9986" max="9986" width="23.33203125" style="91" customWidth="1"/>
    <col min="9987" max="9987" width="125.44140625" style="91" customWidth="1"/>
    <col min="9988" max="9989" width="8.33203125" style="91" customWidth="1"/>
    <col min="9990" max="9990" width="17.44140625" style="91" customWidth="1"/>
    <col min="9991" max="9991" width="58.109375" style="91" customWidth="1"/>
    <col min="9992" max="10240" width="9" style="91"/>
    <col min="10241" max="10241" width="6.33203125" style="91" customWidth="1"/>
    <col min="10242" max="10242" width="23.33203125" style="91" customWidth="1"/>
    <col min="10243" max="10243" width="125.44140625" style="91" customWidth="1"/>
    <col min="10244" max="10245" width="8.33203125" style="91" customWidth="1"/>
    <col min="10246" max="10246" width="17.44140625" style="91" customWidth="1"/>
    <col min="10247" max="10247" width="58.109375" style="91" customWidth="1"/>
    <col min="10248" max="10496" width="9" style="91"/>
    <col min="10497" max="10497" width="6.33203125" style="91" customWidth="1"/>
    <col min="10498" max="10498" width="23.33203125" style="91" customWidth="1"/>
    <col min="10499" max="10499" width="125.44140625" style="91" customWidth="1"/>
    <col min="10500" max="10501" width="8.33203125" style="91" customWidth="1"/>
    <col min="10502" max="10502" width="17.44140625" style="91" customWidth="1"/>
    <col min="10503" max="10503" width="58.109375" style="91" customWidth="1"/>
    <col min="10504" max="10752" width="9" style="91"/>
    <col min="10753" max="10753" width="6.33203125" style="91" customWidth="1"/>
    <col min="10754" max="10754" width="23.33203125" style="91" customWidth="1"/>
    <col min="10755" max="10755" width="125.44140625" style="91" customWidth="1"/>
    <col min="10756" max="10757" width="8.33203125" style="91" customWidth="1"/>
    <col min="10758" max="10758" width="17.44140625" style="91" customWidth="1"/>
    <col min="10759" max="10759" width="58.109375" style="91" customWidth="1"/>
    <col min="10760" max="11008" width="9" style="91"/>
    <col min="11009" max="11009" width="6.33203125" style="91" customWidth="1"/>
    <col min="11010" max="11010" width="23.33203125" style="91" customWidth="1"/>
    <col min="11011" max="11011" width="125.44140625" style="91" customWidth="1"/>
    <col min="11012" max="11013" width="8.33203125" style="91" customWidth="1"/>
    <col min="11014" max="11014" width="17.44140625" style="91" customWidth="1"/>
    <col min="11015" max="11015" width="58.109375" style="91" customWidth="1"/>
    <col min="11016" max="11264" width="9" style="91"/>
    <col min="11265" max="11265" width="6.33203125" style="91" customWidth="1"/>
    <col min="11266" max="11266" width="23.33203125" style="91" customWidth="1"/>
    <col min="11267" max="11267" width="125.44140625" style="91" customWidth="1"/>
    <col min="11268" max="11269" width="8.33203125" style="91" customWidth="1"/>
    <col min="11270" max="11270" width="17.44140625" style="91" customWidth="1"/>
    <col min="11271" max="11271" width="58.109375" style="91" customWidth="1"/>
    <col min="11272" max="11520" width="9" style="91"/>
    <col min="11521" max="11521" width="6.33203125" style="91" customWidth="1"/>
    <col min="11522" max="11522" width="23.33203125" style="91" customWidth="1"/>
    <col min="11523" max="11523" width="125.44140625" style="91" customWidth="1"/>
    <col min="11524" max="11525" width="8.33203125" style="91" customWidth="1"/>
    <col min="11526" max="11526" width="17.44140625" style="91" customWidth="1"/>
    <col min="11527" max="11527" width="58.109375" style="91" customWidth="1"/>
    <col min="11528" max="11776" width="9" style="91"/>
    <col min="11777" max="11777" width="6.33203125" style="91" customWidth="1"/>
    <col min="11778" max="11778" width="23.33203125" style="91" customWidth="1"/>
    <col min="11779" max="11779" width="125.44140625" style="91" customWidth="1"/>
    <col min="11780" max="11781" width="8.33203125" style="91" customWidth="1"/>
    <col min="11782" max="11782" width="17.44140625" style="91" customWidth="1"/>
    <col min="11783" max="11783" width="58.109375" style="91" customWidth="1"/>
    <col min="11784" max="12032" width="9" style="91"/>
    <col min="12033" max="12033" width="6.33203125" style="91" customWidth="1"/>
    <col min="12034" max="12034" width="23.33203125" style="91" customWidth="1"/>
    <col min="12035" max="12035" width="125.44140625" style="91" customWidth="1"/>
    <col min="12036" max="12037" width="8.33203125" style="91" customWidth="1"/>
    <col min="12038" max="12038" width="17.44140625" style="91" customWidth="1"/>
    <col min="12039" max="12039" width="58.109375" style="91" customWidth="1"/>
    <col min="12040" max="12288" width="9" style="91"/>
    <col min="12289" max="12289" width="6.33203125" style="91" customWidth="1"/>
    <col min="12290" max="12290" width="23.33203125" style="91" customWidth="1"/>
    <col min="12291" max="12291" width="125.44140625" style="91" customWidth="1"/>
    <col min="12292" max="12293" width="8.33203125" style="91" customWidth="1"/>
    <col min="12294" max="12294" width="17.44140625" style="91" customWidth="1"/>
    <col min="12295" max="12295" width="58.109375" style="91" customWidth="1"/>
    <col min="12296" max="12544" width="9" style="91"/>
    <col min="12545" max="12545" width="6.33203125" style="91" customWidth="1"/>
    <col min="12546" max="12546" width="23.33203125" style="91" customWidth="1"/>
    <col min="12547" max="12547" width="125.44140625" style="91" customWidth="1"/>
    <col min="12548" max="12549" width="8.33203125" style="91" customWidth="1"/>
    <col min="12550" max="12550" width="17.44140625" style="91" customWidth="1"/>
    <col min="12551" max="12551" width="58.109375" style="91" customWidth="1"/>
    <col min="12552" max="12800" width="9" style="91"/>
    <col min="12801" max="12801" width="6.33203125" style="91" customWidth="1"/>
    <col min="12802" max="12802" width="23.33203125" style="91" customWidth="1"/>
    <col min="12803" max="12803" width="125.44140625" style="91" customWidth="1"/>
    <col min="12804" max="12805" width="8.33203125" style="91" customWidth="1"/>
    <col min="12806" max="12806" width="17.44140625" style="91" customWidth="1"/>
    <col min="12807" max="12807" width="58.109375" style="91" customWidth="1"/>
    <col min="12808" max="13056" width="9" style="91"/>
    <col min="13057" max="13057" width="6.33203125" style="91" customWidth="1"/>
    <col min="13058" max="13058" width="23.33203125" style="91" customWidth="1"/>
    <col min="13059" max="13059" width="125.44140625" style="91" customWidth="1"/>
    <col min="13060" max="13061" width="8.33203125" style="91" customWidth="1"/>
    <col min="13062" max="13062" width="17.44140625" style="91" customWidth="1"/>
    <col min="13063" max="13063" width="58.109375" style="91" customWidth="1"/>
    <col min="13064" max="13312" width="9" style="91"/>
    <col min="13313" max="13313" width="6.33203125" style="91" customWidth="1"/>
    <col min="13314" max="13314" width="23.33203125" style="91" customWidth="1"/>
    <col min="13315" max="13315" width="125.44140625" style="91" customWidth="1"/>
    <col min="13316" max="13317" width="8.33203125" style="91" customWidth="1"/>
    <col min="13318" max="13318" width="17.44140625" style="91" customWidth="1"/>
    <col min="13319" max="13319" width="58.109375" style="91" customWidth="1"/>
    <col min="13320" max="13568" width="9" style="91"/>
    <col min="13569" max="13569" width="6.33203125" style="91" customWidth="1"/>
    <col min="13570" max="13570" width="23.33203125" style="91" customWidth="1"/>
    <col min="13571" max="13571" width="125.44140625" style="91" customWidth="1"/>
    <col min="13572" max="13573" width="8.33203125" style="91" customWidth="1"/>
    <col min="13574" max="13574" width="17.44140625" style="91" customWidth="1"/>
    <col min="13575" max="13575" width="58.109375" style="91" customWidth="1"/>
    <col min="13576" max="13824" width="9" style="91"/>
    <col min="13825" max="13825" width="6.33203125" style="91" customWidth="1"/>
    <col min="13826" max="13826" width="23.33203125" style="91" customWidth="1"/>
    <col min="13827" max="13827" width="125.44140625" style="91" customWidth="1"/>
    <col min="13828" max="13829" width="8.33203125" style="91" customWidth="1"/>
    <col min="13830" max="13830" width="17.44140625" style="91" customWidth="1"/>
    <col min="13831" max="13831" width="58.109375" style="91" customWidth="1"/>
    <col min="13832" max="14080" width="9" style="91"/>
    <col min="14081" max="14081" width="6.33203125" style="91" customWidth="1"/>
    <col min="14082" max="14082" width="23.33203125" style="91" customWidth="1"/>
    <col min="14083" max="14083" width="125.44140625" style="91" customWidth="1"/>
    <col min="14084" max="14085" width="8.33203125" style="91" customWidth="1"/>
    <col min="14086" max="14086" width="17.44140625" style="91" customWidth="1"/>
    <col min="14087" max="14087" width="58.109375" style="91" customWidth="1"/>
    <col min="14088" max="14336" width="9" style="91"/>
    <col min="14337" max="14337" width="6.33203125" style="91" customWidth="1"/>
    <col min="14338" max="14338" width="23.33203125" style="91" customWidth="1"/>
    <col min="14339" max="14339" width="125.44140625" style="91" customWidth="1"/>
    <col min="14340" max="14341" width="8.33203125" style="91" customWidth="1"/>
    <col min="14342" max="14342" width="17.44140625" style="91" customWidth="1"/>
    <col min="14343" max="14343" width="58.109375" style="91" customWidth="1"/>
    <col min="14344" max="14592" width="9" style="91"/>
    <col min="14593" max="14593" width="6.33203125" style="91" customWidth="1"/>
    <col min="14594" max="14594" width="23.33203125" style="91" customWidth="1"/>
    <col min="14595" max="14595" width="125.44140625" style="91" customWidth="1"/>
    <col min="14596" max="14597" width="8.33203125" style="91" customWidth="1"/>
    <col min="14598" max="14598" width="17.44140625" style="91" customWidth="1"/>
    <col min="14599" max="14599" width="58.109375" style="91" customWidth="1"/>
    <col min="14600" max="14848" width="9" style="91"/>
    <col min="14849" max="14849" width="6.33203125" style="91" customWidth="1"/>
    <col min="14850" max="14850" width="23.33203125" style="91" customWidth="1"/>
    <col min="14851" max="14851" width="125.44140625" style="91" customWidth="1"/>
    <col min="14852" max="14853" width="8.33203125" style="91" customWidth="1"/>
    <col min="14854" max="14854" width="17.44140625" style="91" customWidth="1"/>
    <col min="14855" max="14855" width="58.109375" style="91" customWidth="1"/>
    <col min="14856" max="15104" width="9" style="91"/>
    <col min="15105" max="15105" width="6.33203125" style="91" customWidth="1"/>
    <col min="15106" max="15106" width="23.33203125" style="91" customWidth="1"/>
    <col min="15107" max="15107" width="125.44140625" style="91" customWidth="1"/>
    <col min="15108" max="15109" width="8.33203125" style="91" customWidth="1"/>
    <col min="15110" max="15110" width="17.44140625" style="91" customWidth="1"/>
    <col min="15111" max="15111" width="58.109375" style="91" customWidth="1"/>
    <col min="15112" max="15360" width="9" style="91"/>
    <col min="15361" max="15361" width="6.33203125" style="91" customWidth="1"/>
    <col min="15362" max="15362" width="23.33203125" style="91" customWidth="1"/>
    <col min="15363" max="15363" width="125.44140625" style="91" customWidth="1"/>
    <col min="15364" max="15365" width="8.33203125" style="91" customWidth="1"/>
    <col min="15366" max="15366" width="17.44140625" style="91" customWidth="1"/>
    <col min="15367" max="15367" width="58.109375" style="91" customWidth="1"/>
    <col min="15368" max="15616" width="9" style="91"/>
    <col min="15617" max="15617" width="6.33203125" style="91" customWidth="1"/>
    <col min="15618" max="15618" width="23.33203125" style="91" customWidth="1"/>
    <col min="15619" max="15619" width="125.44140625" style="91" customWidth="1"/>
    <col min="15620" max="15621" width="8.33203125" style="91" customWidth="1"/>
    <col min="15622" max="15622" width="17.44140625" style="91" customWidth="1"/>
    <col min="15623" max="15623" width="58.109375" style="91" customWidth="1"/>
    <col min="15624" max="15872" width="9" style="91"/>
    <col min="15873" max="15873" width="6.33203125" style="91" customWidth="1"/>
    <col min="15874" max="15874" width="23.33203125" style="91" customWidth="1"/>
    <col min="15875" max="15875" width="125.44140625" style="91" customWidth="1"/>
    <col min="15876" max="15877" width="8.33203125" style="91" customWidth="1"/>
    <col min="15878" max="15878" width="17.44140625" style="91" customWidth="1"/>
    <col min="15879" max="15879" width="58.109375" style="91" customWidth="1"/>
    <col min="15880" max="16128" width="9" style="91"/>
    <col min="16129" max="16129" width="6.33203125" style="91" customWidth="1"/>
    <col min="16130" max="16130" width="23.33203125" style="91" customWidth="1"/>
    <col min="16131" max="16131" width="125.44140625" style="91" customWidth="1"/>
    <col min="16132" max="16133" width="8.33203125" style="91" customWidth="1"/>
    <col min="16134" max="16134" width="17.44140625" style="91" customWidth="1"/>
    <col min="16135" max="16135" width="58.109375" style="91" customWidth="1"/>
    <col min="16136" max="16384" width="9" style="91"/>
  </cols>
  <sheetData>
    <row r="1" spans="1:7" ht="23.25" customHeight="1" x14ac:dyDescent="0.25">
      <c r="A1" s="86"/>
      <c r="F1" s="89"/>
    </row>
    <row r="2" spans="1:7" ht="23.25" customHeight="1" x14ac:dyDescent="0.3">
      <c r="A2" s="92" t="s">
        <v>255</v>
      </c>
      <c r="B2" s="131"/>
      <c r="C2" s="131"/>
      <c r="D2" s="132"/>
      <c r="E2" s="132"/>
      <c r="F2" s="133"/>
    </row>
    <row r="3" spans="1:7" x14ac:dyDescent="0.3">
      <c r="B3" s="134"/>
      <c r="C3" s="134"/>
      <c r="D3" s="135"/>
      <c r="E3" s="135"/>
      <c r="F3" s="136" t="s">
        <v>256</v>
      </c>
    </row>
    <row r="4" spans="1:7" s="94" customFormat="1" ht="65.3" customHeight="1" x14ac:dyDescent="0.3">
      <c r="A4" s="93" t="s">
        <v>257</v>
      </c>
      <c r="B4" s="137" t="s">
        <v>258</v>
      </c>
      <c r="C4" s="137" t="s">
        <v>259</v>
      </c>
      <c r="D4" s="137" t="s">
        <v>260</v>
      </c>
      <c r="E4" s="137" t="s">
        <v>261</v>
      </c>
      <c r="F4" s="138" t="s">
        <v>262</v>
      </c>
    </row>
    <row r="5" spans="1:7" s="99" customFormat="1" ht="29.3" customHeight="1" x14ac:dyDescent="0.3">
      <c r="A5" s="95" t="s">
        <v>263</v>
      </c>
      <c r="B5" s="96" t="s">
        <v>159</v>
      </c>
      <c r="C5" s="96"/>
      <c r="D5" s="97"/>
      <c r="E5" s="97"/>
      <c r="F5" s="98"/>
      <c r="G5" s="94"/>
    </row>
    <row r="6" spans="1:7" ht="120.8" customHeight="1" x14ac:dyDescent="0.3">
      <c r="A6" s="100">
        <v>1</v>
      </c>
      <c r="B6" s="101" t="s">
        <v>170</v>
      </c>
      <c r="C6" s="102" t="s">
        <v>264</v>
      </c>
      <c r="D6" s="103" t="s">
        <v>168</v>
      </c>
      <c r="E6" s="100">
        <v>1</v>
      </c>
      <c r="F6" s="104">
        <v>22000000</v>
      </c>
    </row>
    <row r="7" spans="1:7" ht="119.3" customHeight="1" x14ac:dyDescent="0.3">
      <c r="A7" s="105">
        <v>2</v>
      </c>
      <c r="B7" s="106" t="s">
        <v>171</v>
      </c>
      <c r="C7" s="102" t="s">
        <v>265</v>
      </c>
      <c r="D7" s="103" t="s">
        <v>168</v>
      </c>
      <c r="E7" s="100">
        <v>1</v>
      </c>
      <c r="F7" s="104">
        <v>5250000</v>
      </c>
    </row>
    <row r="8" spans="1:7" ht="119.3" customHeight="1" x14ac:dyDescent="0.3">
      <c r="A8" s="105"/>
      <c r="B8" s="106" t="s">
        <v>172</v>
      </c>
      <c r="C8" s="102" t="s">
        <v>266</v>
      </c>
      <c r="D8" s="103" t="s">
        <v>168</v>
      </c>
      <c r="E8" s="100">
        <v>1</v>
      </c>
      <c r="F8" s="104">
        <v>10980000</v>
      </c>
      <c r="G8" s="107" t="s">
        <v>267</v>
      </c>
    </row>
    <row r="9" spans="1:7" ht="156.80000000000001" customHeight="1" x14ac:dyDescent="0.3">
      <c r="A9" s="100">
        <v>3</v>
      </c>
      <c r="B9" s="101" t="s">
        <v>173</v>
      </c>
      <c r="C9" s="102" t="s">
        <v>268</v>
      </c>
      <c r="D9" s="103" t="s">
        <v>168</v>
      </c>
      <c r="E9" s="100">
        <v>1</v>
      </c>
      <c r="F9" s="104">
        <v>75400000</v>
      </c>
      <c r="G9" s="107" t="s">
        <v>269</v>
      </c>
    </row>
    <row r="10" spans="1:7" ht="150.75" customHeight="1" x14ac:dyDescent="0.3">
      <c r="A10" s="105">
        <v>4</v>
      </c>
      <c r="B10" s="101" t="s">
        <v>270</v>
      </c>
      <c r="C10" s="102" t="s">
        <v>271</v>
      </c>
      <c r="D10" s="103" t="s">
        <v>168</v>
      </c>
      <c r="E10" s="100">
        <v>1</v>
      </c>
      <c r="F10" s="104">
        <v>30000000</v>
      </c>
      <c r="G10" s="108" t="s">
        <v>272</v>
      </c>
    </row>
    <row r="11" spans="1:7" ht="192.8" customHeight="1" x14ac:dyDescent="0.3">
      <c r="A11" s="100">
        <v>5</v>
      </c>
      <c r="B11" s="101" t="s">
        <v>175</v>
      </c>
      <c r="C11" s="102" t="s">
        <v>273</v>
      </c>
      <c r="D11" s="103" t="s">
        <v>176</v>
      </c>
      <c r="E11" s="100">
        <v>1</v>
      </c>
      <c r="F11" s="104">
        <v>11048000</v>
      </c>
      <c r="G11" s="108" t="s">
        <v>274</v>
      </c>
    </row>
    <row r="12" spans="1:7" ht="225.85" x14ac:dyDescent="0.3">
      <c r="A12" s="105">
        <v>6</v>
      </c>
      <c r="B12" s="106" t="s">
        <v>177</v>
      </c>
      <c r="C12" s="102" t="s">
        <v>275</v>
      </c>
      <c r="D12" s="103" t="s">
        <v>176</v>
      </c>
      <c r="E12" s="100">
        <v>1</v>
      </c>
      <c r="F12" s="104">
        <v>23000000</v>
      </c>
    </row>
    <row r="13" spans="1:7" ht="119.15" x14ac:dyDescent="0.3">
      <c r="A13" s="100">
        <v>7</v>
      </c>
      <c r="B13" s="106" t="s">
        <v>276</v>
      </c>
      <c r="C13" s="109" t="s">
        <v>277</v>
      </c>
      <c r="D13" s="103" t="s">
        <v>176</v>
      </c>
      <c r="E13" s="100">
        <v>1</v>
      </c>
      <c r="F13" s="104">
        <v>8300000</v>
      </c>
    </row>
    <row r="14" spans="1:7" ht="90.35" x14ac:dyDescent="0.3">
      <c r="A14" s="105">
        <v>8</v>
      </c>
      <c r="B14" s="101" t="s">
        <v>179</v>
      </c>
      <c r="C14" s="102" t="s">
        <v>278</v>
      </c>
      <c r="D14" s="103" t="s">
        <v>168</v>
      </c>
      <c r="E14" s="100">
        <v>1</v>
      </c>
      <c r="F14" s="104">
        <v>20700000</v>
      </c>
    </row>
    <row r="15" spans="1:7" ht="135.5" x14ac:dyDescent="0.3">
      <c r="A15" s="100">
        <v>9</v>
      </c>
      <c r="B15" s="101" t="s">
        <v>180</v>
      </c>
      <c r="C15" s="102" t="s">
        <v>279</v>
      </c>
      <c r="D15" s="103" t="s">
        <v>168</v>
      </c>
      <c r="E15" s="100">
        <v>1</v>
      </c>
      <c r="F15" s="104">
        <v>11700000</v>
      </c>
    </row>
    <row r="16" spans="1:7" ht="180.65" x14ac:dyDescent="0.3">
      <c r="A16" s="105">
        <v>10</v>
      </c>
      <c r="B16" s="101" t="s">
        <v>280</v>
      </c>
      <c r="C16" s="102" t="s">
        <v>281</v>
      </c>
      <c r="D16" s="103" t="s">
        <v>168</v>
      </c>
      <c r="E16" s="100">
        <v>1</v>
      </c>
      <c r="F16" s="104">
        <v>64200000</v>
      </c>
    </row>
    <row r="17" spans="1:10" s="99" customFormat="1" ht="36" customHeight="1" x14ac:dyDescent="0.3">
      <c r="A17" s="95" t="s">
        <v>282</v>
      </c>
      <c r="B17" s="96" t="s">
        <v>191</v>
      </c>
      <c r="C17" s="96"/>
      <c r="D17" s="97"/>
      <c r="E17" s="95"/>
      <c r="F17" s="104"/>
      <c r="G17" s="94"/>
    </row>
    <row r="18" spans="1:10" s="90" customFormat="1" ht="165.6" x14ac:dyDescent="0.3">
      <c r="A18" s="100">
        <v>1</v>
      </c>
      <c r="B18" s="101" t="s">
        <v>196</v>
      </c>
      <c r="C18" s="102" t="s">
        <v>283</v>
      </c>
      <c r="D18" s="103" t="s">
        <v>168</v>
      </c>
      <c r="E18" s="100">
        <v>1</v>
      </c>
      <c r="F18" s="104">
        <v>800000</v>
      </c>
      <c r="H18" s="91"/>
      <c r="I18" s="91"/>
      <c r="J18" s="91"/>
    </row>
    <row r="19" spans="1:10" s="90" customFormat="1" ht="135.5" x14ac:dyDescent="0.3">
      <c r="A19" s="100">
        <v>2</v>
      </c>
      <c r="B19" s="101" t="s">
        <v>197</v>
      </c>
      <c r="C19" s="102" t="s">
        <v>284</v>
      </c>
      <c r="D19" s="103" t="s">
        <v>168</v>
      </c>
      <c r="E19" s="100">
        <v>1</v>
      </c>
      <c r="F19" s="104">
        <v>340000</v>
      </c>
      <c r="H19" s="91"/>
      <c r="I19" s="91"/>
      <c r="J19" s="91"/>
    </row>
    <row r="20" spans="1:10" s="90" customFormat="1" ht="105.4" x14ac:dyDescent="0.3">
      <c r="A20" s="100">
        <v>3</v>
      </c>
      <c r="B20" s="101" t="s">
        <v>198</v>
      </c>
      <c r="C20" s="102" t="s">
        <v>285</v>
      </c>
      <c r="D20" s="103" t="s">
        <v>168</v>
      </c>
      <c r="E20" s="100">
        <v>1</v>
      </c>
      <c r="F20" s="104">
        <v>600000</v>
      </c>
      <c r="H20" s="91"/>
      <c r="I20" s="91"/>
      <c r="J20" s="91"/>
    </row>
    <row r="21" spans="1:10" s="90" customFormat="1" ht="90.35" x14ac:dyDescent="0.3">
      <c r="A21" s="100">
        <v>4</v>
      </c>
      <c r="B21" s="101" t="s">
        <v>199</v>
      </c>
      <c r="C21" s="102" t="s">
        <v>286</v>
      </c>
      <c r="D21" s="103" t="s">
        <v>168</v>
      </c>
      <c r="E21" s="100">
        <v>1</v>
      </c>
      <c r="F21" s="104">
        <v>340000</v>
      </c>
      <c r="H21" s="91"/>
      <c r="I21" s="91"/>
      <c r="J21" s="91"/>
    </row>
    <row r="22" spans="1:10" s="90" customFormat="1" ht="75.3" x14ac:dyDescent="0.3">
      <c r="A22" s="100">
        <v>5</v>
      </c>
      <c r="B22" s="101" t="s">
        <v>200</v>
      </c>
      <c r="C22" s="102" t="s">
        <v>287</v>
      </c>
      <c r="D22" s="103" t="s">
        <v>168</v>
      </c>
      <c r="E22" s="100">
        <v>1</v>
      </c>
      <c r="F22" s="104">
        <v>120000</v>
      </c>
      <c r="H22" s="91"/>
      <c r="I22" s="91"/>
      <c r="J22" s="91"/>
    </row>
    <row r="23" spans="1:10" s="90" customFormat="1" ht="75.3" x14ac:dyDescent="0.3">
      <c r="A23" s="100">
        <v>6</v>
      </c>
      <c r="B23" s="101" t="s">
        <v>201</v>
      </c>
      <c r="C23" s="102" t="s">
        <v>288</v>
      </c>
      <c r="D23" s="103" t="s">
        <v>168</v>
      </c>
      <c r="E23" s="100">
        <v>1</v>
      </c>
      <c r="F23" s="104">
        <v>1750000</v>
      </c>
      <c r="H23" s="91"/>
      <c r="I23" s="91"/>
      <c r="J23" s="91"/>
    </row>
    <row r="24" spans="1:10" s="90" customFormat="1" ht="75.3" x14ac:dyDescent="0.3">
      <c r="A24" s="100">
        <v>7</v>
      </c>
      <c r="B24" s="101" t="s">
        <v>202</v>
      </c>
      <c r="C24" s="102" t="s">
        <v>289</v>
      </c>
      <c r="D24" s="103" t="s">
        <v>168</v>
      </c>
      <c r="E24" s="100">
        <v>1</v>
      </c>
      <c r="F24" s="104">
        <v>2800000</v>
      </c>
      <c r="H24" s="91"/>
      <c r="I24" s="91"/>
      <c r="J24" s="91"/>
    </row>
    <row r="25" spans="1:10" s="90" customFormat="1" ht="60.25" x14ac:dyDescent="0.3">
      <c r="A25" s="100">
        <v>8</v>
      </c>
      <c r="B25" s="101" t="s">
        <v>203</v>
      </c>
      <c r="C25" s="102" t="s">
        <v>290</v>
      </c>
      <c r="D25" s="103" t="s">
        <v>168</v>
      </c>
      <c r="E25" s="100">
        <v>1</v>
      </c>
      <c r="F25" s="104">
        <v>166000</v>
      </c>
      <c r="H25" s="91"/>
      <c r="I25" s="91"/>
      <c r="J25" s="91"/>
    </row>
    <row r="26" spans="1:10" s="90" customFormat="1" ht="90.35" x14ac:dyDescent="0.3">
      <c r="A26" s="100">
        <v>9</v>
      </c>
      <c r="B26" s="101" t="s">
        <v>204</v>
      </c>
      <c r="C26" s="102" t="s">
        <v>291</v>
      </c>
      <c r="D26" s="103" t="s">
        <v>168</v>
      </c>
      <c r="E26" s="100">
        <v>1</v>
      </c>
      <c r="F26" s="104">
        <v>2000000</v>
      </c>
      <c r="H26" s="91"/>
      <c r="I26" s="91"/>
      <c r="J26" s="91"/>
    </row>
    <row r="27" spans="1:10" s="90" customFormat="1" ht="75.3" x14ac:dyDescent="0.3">
      <c r="A27" s="100">
        <v>10</v>
      </c>
      <c r="B27" s="101" t="s">
        <v>205</v>
      </c>
      <c r="C27" s="102" t="s">
        <v>292</v>
      </c>
      <c r="D27" s="103" t="s">
        <v>168</v>
      </c>
      <c r="E27" s="100">
        <v>1</v>
      </c>
      <c r="F27" s="104">
        <v>60000</v>
      </c>
      <c r="H27" s="91"/>
      <c r="I27" s="91"/>
      <c r="J27" s="91"/>
    </row>
    <row r="28" spans="1:10" s="90" customFormat="1" ht="75.3" x14ac:dyDescent="0.3">
      <c r="A28" s="100">
        <v>11</v>
      </c>
      <c r="B28" s="101" t="s">
        <v>206</v>
      </c>
      <c r="C28" s="102" t="s">
        <v>293</v>
      </c>
      <c r="D28" s="103" t="s">
        <v>168</v>
      </c>
      <c r="E28" s="100">
        <v>1</v>
      </c>
      <c r="F28" s="104">
        <v>80000</v>
      </c>
      <c r="H28" s="91"/>
      <c r="I28" s="91"/>
      <c r="J28" s="91"/>
    </row>
    <row r="29" spans="1:10" s="90" customFormat="1" ht="120.45" x14ac:dyDescent="0.3">
      <c r="A29" s="100">
        <v>12</v>
      </c>
      <c r="B29" s="101" t="s">
        <v>207</v>
      </c>
      <c r="C29" s="102" t="s">
        <v>294</v>
      </c>
      <c r="D29" s="103" t="s">
        <v>176</v>
      </c>
      <c r="E29" s="100">
        <v>1</v>
      </c>
      <c r="F29" s="104">
        <v>80000</v>
      </c>
      <c r="H29" s="91"/>
      <c r="I29" s="91"/>
      <c r="J29" s="91"/>
    </row>
    <row r="30" spans="1:10" s="90" customFormat="1" ht="75.3" x14ac:dyDescent="0.3">
      <c r="A30" s="100">
        <v>13</v>
      </c>
      <c r="B30" s="101" t="s">
        <v>208</v>
      </c>
      <c r="C30" s="102" t="s">
        <v>295</v>
      </c>
      <c r="D30" s="103" t="s">
        <v>176</v>
      </c>
      <c r="E30" s="100">
        <v>1</v>
      </c>
      <c r="F30" s="104">
        <v>110000</v>
      </c>
      <c r="H30" s="91"/>
      <c r="I30" s="91"/>
      <c r="J30" s="91"/>
    </row>
    <row r="31" spans="1:10" s="90" customFormat="1" ht="75.3" x14ac:dyDescent="0.3">
      <c r="A31" s="100">
        <v>14</v>
      </c>
      <c r="B31" s="101" t="s">
        <v>209</v>
      </c>
      <c r="C31" s="102" t="s">
        <v>296</v>
      </c>
      <c r="D31" s="103" t="s">
        <v>168</v>
      </c>
      <c r="E31" s="100">
        <v>1</v>
      </c>
      <c r="F31" s="104">
        <v>100000</v>
      </c>
      <c r="H31" s="91"/>
      <c r="I31" s="91"/>
      <c r="J31" s="91"/>
    </row>
    <row r="32" spans="1:10" s="90" customFormat="1" ht="45.2" x14ac:dyDescent="0.3">
      <c r="A32" s="100">
        <v>15</v>
      </c>
      <c r="B32" s="101" t="s">
        <v>210</v>
      </c>
      <c r="C32" s="102" t="s">
        <v>297</v>
      </c>
      <c r="D32" s="103" t="s">
        <v>168</v>
      </c>
      <c r="E32" s="100">
        <v>1</v>
      </c>
      <c r="F32" s="104">
        <v>50000</v>
      </c>
      <c r="H32" s="91"/>
      <c r="I32" s="91"/>
      <c r="J32" s="91"/>
    </row>
    <row r="33" spans="1:10" s="90" customFormat="1" ht="120.45" x14ac:dyDescent="0.3">
      <c r="A33" s="100">
        <v>16</v>
      </c>
      <c r="B33" s="101" t="s">
        <v>211</v>
      </c>
      <c r="C33" s="102" t="s">
        <v>298</v>
      </c>
      <c r="D33" s="103" t="s">
        <v>168</v>
      </c>
      <c r="E33" s="100">
        <v>1</v>
      </c>
      <c r="F33" s="104">
        <v>6400000</v>
      </c>
      <c r="H33" s="91"/>
      <c r="I33" s="91"/>
      <c r="J33" s="91"/>
    </row>
    <row r="34" spans="1:10" ht="150.55000000000001" x14ac:dyDescent="0.3">
      <c r="A34" s="100">
        <v>17</v>
      </c>
      <c r="B34" s="101" t="s">
        <v>212</v>
      </c>
      <c r="C34" s="110" t="s">
        <v>299</v>
      </c>
      <c r="D34" s="103" t="s">
        <v>168</v>
      </c>
      <c r="E34" s="100">
        <v>1</v>
      </c>
      <c r="F34" s="104">
        <v>700000</v>
      </c>
    </row>
    <row r="35" spans="1:10" ht="120.45" x14ac:dyDescent="0.3">
      <c r="A35" s="100">
        <v>18</v>
      </c>
      <c r="B35" s="101" t="s">
        <v>300</v>
      </c>
      <c r="C35" s="102" t="s">
        <v>301</v>
      </c>
      <c r="D35" s="103" t="s">
        <v>168</v>
      </c>
      <c r="E35" s="100">
        <v>1</v>
      </c>
      <c r="F35" s="104">
        <v>6300000</v>
      </c>
    </row>
    <row r="36" spans="1:10" ht="75.3" x14ac:dyDescent="0.3">
      <c r="A36" s="100">
        <v>19</v>
      </c>
      <c r="B36" s="101" t="s">
        <v>302</v>
      </c>
      <c r="C36" s="102" t="s">
        <v>303</v>
      </c>
      <c r="D36" s="103" t="s">
        <v>168</v>
      </c>
      <c r="E36" s="100">
        <v>1</v>
      </c>
      <c r="F36" s="104">
        <v>1530000</v>
      </c>
    </row>
    <row r="37" spans="1:10" ht="105.4" x14ac:dyDescent="0.3">
      <c r="A37" s="100">
        <v>20</v>
      </c>
      <c r="B37" s="101" t="s">
        <v>304</v>
      </c>
      <c r="C37" s="102" t="s">
        <v>305</v>
      </c>
      <c r="D37" s="103" t="s">
        <v>168</v>
      </c>
      <c r="E37" s="100">
        <v>1</v>
      </c>
      <c r="F37" s="104">
        <v>140000</v>
      </c>
    </row>
    <row r="38" spans="1:10" ht="90.35" x14ac:dyDescent="0.3">
      <c r="A38" s="100">
        <v>21</v>
      </c>
      <c r="B38" s="101" t="s">
        <v>306</v>
      </c>
      <c r="C38" s="102" t="s">
        <v>307</v>
      </c>
      <c r="D38" s="103" t="s">
        <v>168</v>
      </c>
      <c r="E38" s="100">
        <v>1</v>
      </c>
      <c r="F38" s="104">
        <v>580000</v>
      </c>
    </row>
    <row r="39" spans="1:10" ht="105.4" x14ac:dyDescent="0.3">
      <c r="A39" s="100">
        <v>22</v>
      </c>
      <c r="B39" s="101" t="s">
        <v>217</v>
      </c>
      <c r="C39" s="111" t="s">
        <v>308</v>
      </c>
      <c r="D39" s="103" t="s">
        <v>168</v>
      </c>
      <c r="E39" s="100">
        <v>1</v>
      </c>
      <c r="F39" s="104">
        <v>8500000</v>
      </c>
    </row>
    <row r="40" spans="1:10" ht="165.6" x14ac:dyDescent="0.3">
      <c r="A40" s="100">
        <v>23</v>
      </c>
      <c r="B40" s="101" t="s">
        <v>218</v>
      </c>
      <c r="C40" s="111" t="s">
        <v>309</v>
      </c>
      <c r="D40" s="103" t="s">
        <v>168</v>
      </c>
      <c r="E40" s="100">
        <v>1</v>
      </c>
      <c r="F40" s="104">
        <v>6500000</v>
      </c>
    </row>
    <row r="41" spans="1:10" ht="105.4" x14ac:dyDescent="0.3">
      <c r="A41" s="100">
        <v>24</v>
      </c>
      <c r="B41" s="101" t="s">
        <v>219</v>
      </c>
      <c r="C41" s="111" t="s">
        <v>310</v>
      </c>
      <c r="D41" s="103" t="s">
        <v>168</v>
      </c>
      <c r="E41" s="100">
        <v>1</v>
      </c>
      <c r="F41" s="104">
        <v>182000</v>
      </c>
    </row>
    <row r="42" spans="1:10" ht="75.3" x14ac:dyDescent="0.3">
      <c r="A42" s="100">
        <v>25</v>
      </c>
      <c r="B42" s="101" t="s">
        <v>220</v>
      </c>
      <c r="C42" s="111" t="s">
        <v>311</v>
      </c>
      <c r="D42" s="103" t="s">
        <v>168</v>
      </c>
      <c r="E42" s="100">
        <v>1</v>
      </c>
      <c r="F42" s="104">
        <v>1200000</v>
      </c>
    </row>
    <row r="43" spans="1:10" ht="271" x14ac:dyDescent="0.3">
      <c r="A43" s="100">
        <v>26</v>
      </c>
      <c r="B43" s="101" t="s">
        <v>221</v>
      </c>
      <c r="C43" s="111" t="s">
        <v>312</v>
      </c>
      <c r="D43" s="103" t="s">
        <v>168</v>
      </c>
      <c r="E43" s="100">
        <v>1</v>
      </c>
      <c r="F43" s="104">
        <v>8000000</v>
      </c>
    </row>
    <row r="44" spans="1:10" ht="105.4" x14ac:dyDescent="0.3">
      <c r="A44" s="100">
        <v>27</v>
      </c>
      <c r="B44" s="101" t="s">
        <v>313</v>
      </c>
      <c r="C44" s="102" t="s">
        <v>314</v>
      </c>
      <c r="D44" s="103" t="s">
        <v>176</v>
      </c>
      <c r="E44" s="100">
        <v>1</v>
      </c>
      <c r="F44" s="104">
        <v>50000</v>
      </c>
    </row>
    <row r="45" spans="1:10" s="99" customFormat="1" ht="36" customHeight="1" x14ac:dyDescent="0.3">
      <c r="A45" s="95" t="s">
        <v>315</v>
      </c>
      <c r="B45" s="96" t="s">
        <v>226</v>
      </c>
      <c r="C45" s="96"/>
      <c r="D45" s="97"/>
      <c r="E45" s="95"/>
      <c r="F45" s="104"/>
      <c r="G45" s="94"/>
    </row>
    <row r="46" spans="1:10" ht="90" customHeight="1" x14ac:dyDescent="0.3">
      <c r="A46" s="100">
        <v>1</v>
      </c>
      <c r="B46" s="101" t="s">
        <v>230</v>
      </c>
      <c r="C46" s="102" t="s">
        <v>316</v>
      </c>
      <c r="D46" s="103" t="s">
        <v>168</v>
      </c>
      <c r="E46" s="100">
        <v>1</v>
      </c>
      <c r="F46" s="104">
        <v>5500</v>
      </c>
    </row>
    <row r="47" spans="1:10" ht="116.2" customHeight="1" x14ac:dyDescent="0.3">
      <c r="A47" s="100">
        <v>2</v>
      </c>
      <c r="B47" s="112" t="s">
        <v>231</v>
      </c>
      <c r="C47" s="113" t="s">
        <v>317</v>
      </c>
      <c r="D47" s="103" t="s">
        <v>168</v>
      </c>
      <c r="E47" s="100">
        <v>1</v>
      </c>
      <c r="F47" s="104">
        <v>157000</v>
      </c>
    </row>
    <row r="48" spans="1:10" ht="54" customHeight="1" x14ac:dyDescent="0.3">
      <c r="A48" s="100">
        <v>3</v>
      </c>
      <c r="B48" s="101" t="s">
        <v>232</v>
      </c>
      <c r="C48" s="113" t="s">
        <v>318</v>
      </c>
      <c r="D48" s="103" t="s">
        <v>168</v>
      </c>
      <c r="E48" s="100">
        <v>1</v>
      </c>
      <c r="F48" s="104">
        <v>7000</v>
      </c>
    </row>
    <row r="49" spans="1:7" ht="45.2" x14ac:dyDescent="0.3">
      <c r="A49" s="100">
        <v>4</v>
      </c>
      <c r="B49" s="101" t="s">
        <v>233</v>
      </c>
      <c r="C49" s="113" t="s">
        <v>319</v>
      </c>
      <c r="D49" s="103" t="s">
        <v>168</v>
      </c>
      <c r="E49" s="100">
        <v>1</v>
      </c>
      <c r="F49" s="104">
        <v>7000</v>
      </c>
    </row>
    <row r="50" spans="1:7" ht="45.2" x14ac:dyDescent="0.3">
      <c r="A50" s="100">
        <v>5</v>
      </c>
      <c r="B50" s="101" t="s">
        <v>234</v>
      </c>
      <c r="C50" s="113" t="s">
        <v>320</v>
      </c>
      <c r="D50" s="103" t="s">
        <v>168</v>
      </c>
      <c r="E50" s="100">
        <v>1</v>
      </c>
      <c r="F50" s="104">
        <v>7500</v>
      </c>
    </row>
    <row r="51" spans="1:7" ht="60.25" x14ac:dyDescent="0.3">
      <c r="A51" s="100">
        <v>6</v>
      </c>
      <c r="B51" s="101" t="s">
        <v>235</v>
      </c>
      <c r="C51" s="102" t="s">
        <v>321</v>
      </c>
      <c r="D51" s="103" t="s">
        <v>236</v>
      </c>
      <c r="E51" s="100">
        <v>1</v>
      </c>
      <c r="F51" s="104">
        <v>3100000</v>
      </c>
    </row>
    <row r="52" spans="1:7" ht="60.25" x14ac:dyDescent="0.3">
      <c r="A52" s="100">
        <v>7</v>
      </c>
      <c r="B52" s="101" t="s">
        <v>237</v>
      </c>
      <c r="C52" s="102" t="s">
        <v>322</v>
      </c>
      <c r="D52" s="103" t="s">
        <v>236</v>
      </c>
      <c r="E52" s="100">
        <v>1</v>
      </c>
      <c r="F52" s="104">
        <v>1060000</v>
      </c>
    </row>
    <row r="53" spans="1:7" ht="60.25" x14ac:dyDescent="0.3">
      <c r="A53" s="100">
        <v>8</v>
      </c>
      <c r="B53" s="101" t="s">
        <v>238</v>
      </c>
      <c r="C53" s="102" t="s">
        <v>323</v>
      </c>
      <c r="D53" s="103" t="s">
        <v>236</v>
      </c>
      <c r="E53" s="100">
        <v>1</v>
      </c>
      <c r="F53" s="104">
        <v>1980000</v>
      </c>
    </row>
    <row r="54" spans="1:7" ht="60.25" x14ac:dyDescent="0.3">
      <c r="A54" s="100">
        <v>9</v>
      </c>
      <c r="B54" s="101" t="s">
        <v>239</v>
      </c>
      <c r="C54" s="102" t="s">
        <v>324</v>
      </c>
      <c r="D54" s="103" t="s">
        <v>236</v>
      </c>
      <c r="E54" s="100">
        <v>1</v>
      </c>
      <c r="F54" s="104">
        <v>3300000</v>
      </c>
    </row>
    <row r="55" spans="1:7" ht="119.15" x14ac:dyDescent="0.3">
      <c r="A55" s="100">
        <v>10</v>
      </c>
      <c r="B55" s="101" t="s">
        <v>325</v>
      </c>
      <c r="C55" s="101" t="s">
        <v>326</v>
      </c>
      <c r="D55" s="103" t="s">
        <v>176</v>
      </c>
      <c r="E55" s="100">
        <v>1</v>
      </c>
      <c r="F55" s="104">
        <v>1400000</v>
      </c>
    </row>
    <row r="56" spans="1:7" ht="45.2" x14ac:dyDescent="0.3">
      <c r="A56" s="100">
        <v>11</v>
      </c>
      <c r="B56" s="101" t="s">
        <v>241</v>
      </c>
      <c r="C56" s="102" t="s">
        <v>327</v>
      </c>
      <c r="D56" s="103" t="s">
        <v>242</v>
      </c>
      <c r="E56" s="100">
        <v>1</v>
      </c>
      <c r="F56" s="104">
        <v>1687000</v>
      </c>
    </row>
    <row r="57" spans="1:7" s="115" customFormat="1" ht="105.4" x14ac:dyDescent="0.3">
      <c r="A57" s="100">
        <v>12</v>
      </c>
      <c r="B57" s="101" t="s">
        <v>244</v>
      </c>
      <c r="C57" s="102" t="s">
        <v>328</v>
      </c>
      <c r="D57" s="103" t="s">
        <v>176</v>
      </c>
      <c r="E57" s="105">
        <v>1</v>
      </c>
      <c r="F57" s="104">
        <v>3500000</v>
      </c>
      <c r="G57" s="114"/>
    </row>
    <row r="58" spans="1:7" ht="187.2" x14ac:dyDescent="0.3">
      <c r="A58" s="100">
        <v>13</v>
      </c>
      <c r="B58" s="101" t="s">
        <v>329</v>
      </c>
      <c r="C58" s="116" t="s">
        <v>330</v>
      </c>
      <c r="D58" s="103" t="s">
        <v>168</v>
      </c>
      <c r="E58" s="100">
        <v>1</v>
      </c>
      <c r="F58" s="104">
        <v>2500000</v>
      </c>
    </row>
    <row r="59" spans="1:7" ht="60.25" x14ac:dyDescent="0.3">
      <c r="A59" s="100">
        <v>14</v>
      </c>
      <c r="B59" s="101" t="s">
        <v>331</v>
      </c>
      <c r="C59" s="102" t="s">
        <v>332</v>
      </c>
      <c r="D59" s="103" t="s">
        <v>236</v>
      </c>
      <c r="E59" s="100">
        <v>1</v>
      </c>
      <c r="F59" s="104">
        <v>800000</v>
      </c>
    </row>
    <row r="60" spans="1:7" ht="105.4" x14ac:dyDescent="0.3">
      <c r="A60" s="100">
        <v>15</v>
      </c>
      <c r="B60" s="101" t="s">
        <v>333</v>
      </c>
      <c r="C60" s="102" t="s">
        <v>334</v>
      </c>
      <c r="D60" s="103" t="s">
        <v>248</v>
      </c>
      <c r="E60" s="100">
        <v>1</v>
      </c>
      <c r="F60" s="104">
        <v>24000</v>
      </c>
    </row>
    <row r="61" spans="1:7" s="119" customFormat="1" ht="68.099999999999994" x14ac:dyDescent="0.3">
      <c r="A61" s="100">
        <v>16</v>
      </c>
      <c r="B61" s="101" t="s">
        <v>249</v>
      </c>
      <c r="C61" s="117" t="s">
        <v>335</v>
      </c>
      <c r="D61" s="103" t="s">
        <v>250</v>
      </c>
      <c r="E61" s="105">
        <v>1</v>
      </c>
      <c r="F61" s="104">
        <v>120000</v>
      </c>
      <c r="G61" s="118"/>
    </row>
    <row r="62" spans="1:7" s="119" customFormat="1" ht="68.099999999999994" x14ac:dyDescent="0.3">
      <c r="A62" s="100">
        <v>17</v>
      </c>
      <c r="B62" s="101" t="s">
        <v>251</v>
      </c>
      <c r="C62" s="117" t="s">
        <v>336</v>
      </c>
      <c r="D62" s="103" t="s">
        <v>250</v>
      </c>
      <c r="E62" s="105">
        <v>1</v>
      </c>
      <c r="F62" s="104">
        <v>60000</v>
      </c>
      <c r="G62" s="118"/>
    </row>
    <row r="63" spans="1:7" s="119" customFormat="1" ht="85.1" x14ac:dyDescent="0.3">
      <c r="A63" s="100">
        <v>18</v>
      </c>
      <c r="B63" s="101" t="s">
        <v>252</v>
      </c>
      <c r="C63" s="117" t="s">
        <v>337</v>
      </c>
      <c r="D63" s="103" t="s">
        <v>253</v>
      </c>
      <c r="E63" s="105">
        <v>1</v>
      </c>
      <c r="F63" s="104">
        <v>350000</v>
      </c>
      <c r="G63" s="118"/>
    </row>
    <row r="64" spans="1:7" s="99" customFormat="1" ht="37.5" customHeight="1" x14ac:dyDescent="0.3">
      <c r="A64" s="95" t="s">
        <v>338</v>
      </c>
      <c r="B64" s="96" t="s">
        <v>339</v>
      </c>
      <c r="C64" s="96"/>
      <c r="D64" s="95"/>
      <c r="E64" s="95"/>
      <c r="F64" s="104"/>
      <c r="G64" s="94"/>
    </row>
    <row r="65" spans="1:10" s="90" customFormat="1" ht="37.5" customHeight="1" x14ac:dyDescent="0.3">
      <c r="A65" s="100">
        <v>1</v>
      </c>
      <c r="B65" s="101" t="s">
        <v>182</v>
      </c>
      <c r="C65" s="101" t="s">
        <v>340</v>
      </c>
      <c r="D65" s="100" t="s">
        <v>341</v>
      </c>
      <c r="E65" s="100">
        <v>1</v>
      </c>
      <c r="F65" s="104">
        <v>1755</v>
      </c>
      <c r="H65" s="91"/>
      <c r="I65" s="91"/>
      <c r="J65" s="91"/>
    </row>
  </sheetData>
  <hyperlinks>
    <hyperlink ref="G10" r:id="rId1"/>
    <hyperlink ref="G11" r:id="rId2"/>
    <hyperlink ref="G9" r:id="rId3"/>
    <hyperlink ref="G8" r:id="rId4"/>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9</vt:i4>
      </vt:variant>
    </vt:vector>
  </HeadingPairs>
  <TitlesOfParts>
    <vt:vector size="17" baseType="lpstr">
      <vt:lpstr>DG ngay cong</vt:lpstr>
      <vt:lpstr>Nhancong</vt:lpstr>
      <vt:lpstr>Dungcu</vt:lpstr>
      <vt:lpstr>Vatlieu</vt:lpstr>
      <vt:lpstr>Thietbi</vt:lpstr>
      <vt:lpstr>Don gia</vt:lpstr>
      <vt:lpstr>TongHop-DonGia-QHKD-NamDAu</vt:lpstr>
      <vt:lpstr>PL6</vt:lpstr>
      <vt:lpstr>Nhancong!dc_33</vt:lpstr>
      <vt:lpstr>Nhancong!dc_34</vt:lpstr>
      <vt:lpstr>Nhancong!dc_35</vt:lpstr>
      <vt:lpstr>Nhancong!dc_36</vt:lpstr>
      <vt:lpstr>Nhancong!dc_37</vt:lpstr>
      <vt:lpstr>Dungcu!Print_Area</vt:lpstr>
      <vt:lpstr>Nhancong!Print_Area</vt:lpstr>
      <vt:lpstr>Thietbi!Print_Area</vt:lpstr>
      <vt:lpstr>Vatlieu!Print_Area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 Dinh Ngoan</dc:creator>
  <cp:lastModifiedBy>CNBD</cp:lastModifiedBy>
  <cp:lastPrinted>2022-06-20T03:32:15Z</cp:lastPrinted>
  <dcterms:created xsi:type="dcterms:W3CDTF">2022-03-17T03:38:20Z</dcterms:created>
  <dcterms:modified xsi:type="dcterms:W3CDTF">2022-06-23T08:05:04Z</dcterms:modified>
</cp:coreProperties>
</file>