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6992" windowHeight="6349" tabRatio="606" activeTab="6"/>
  </bookViews>
  <sheets>
    <sheet name="Don gia ngay cong" sheetId="5" r:id="rId1"/>
    <sheet name="Nhan cong" sheetId="1" r:id="rId2"/>
    <sheet name="Dụng cụ" sheetId="3" r:id="rId3"/>
    <sheet name="Vật liệu" sheetId="4" r:id="rId4"/>
    <sheet name="Thiết bị" sheetId="2" r:id="rId5"/>
    <sheet name="Đơn giá" sheetId="6" r:id="rId6"/>
    <sheet name="TongHop-DonGia-DC-KH_Tinh" sheetId="7" r:id="rId7"/>
  </sheets>
  <definedNames>
    <definedName name="dc_30" localSheetId="1">'Nhan cong'!$B$30</definedName>
    <definedName name="dc_31" localSheetId="1">'Nhan cong'!$B$32</definedName>
    <definedName name="dc_32" localSheetId="1">'Nhan cong'!$B$33</definedName>
    <definedName name="_xlnm.Print_Area" localSheetId="2">'Dụng cụ'!$A$1:$K$34</definedName>
    <definedName name="_xlnm.Print_Area" localSheetId="1">'Nhan cong'!$A$1:$J$51</definedName>
    <definedName name="_xlnm.Print_Area" localSheetId="4">'Thiết bị'!$B$21:$G$27</definedName>
    <definedName name="_xlnm.Print_Area" localSheetId="3">'Vật liệu'!$B$27:$G$33</definedName>
    <definedName name="_xlnm.Print_Titles" localSheetId="1">'Nhan cong'!$3:$4</definedName>
  </definedNames>
  <calcPr calcId="145621"/>
</workbook>
</file>

<file path=xl/calcChain.xml><?xml version="1.0" encoding="utf-8"?>
<calcChain xmlns="http://schemas.openxmlformats.org/spreadsheetml/2006/main">
  <c r="L32" i="2" l="1"/>
  <c r="L31" i="2"/>
  <c r="L30" i="2"/>
  <c r="L27" i="2"/>
  <c r="L26" i="2"/>
  <c r="L25" i="2"/>
  <c r="K24" i="2"/>
  <c r="K27" i="2"/>
  <c r="K26" i="2"/>
  <c r="K25" i="2"/>
  <c r="K29" i="2"/>
  <c r="J24" i="2"/>
  <c r="J27" i="2"/>
  <c r="J26" i="2"/>
  <c r="J25" i="2"/>
  <c r="J29" i="2"/>
  <c r="J32" i="2"/>
  <c r="J31" i="2"/>
  <c r="J30" i="2"/>
  <c r="L24" i="2" l="1"/>
  <c r="L29" i="2" s="1"/>
  <c r="E8" i="7"/>
  <c r="E7" i="7"/>
  <c r="D8" i="7"/>
  <c r="D7" i="7"/>
  <c r="C8" i="7"/>
  <c r="C7" i="7"/>
  <c r="J34" i="2"/>
  <c r="L34" i="2"/>
  <c r="G126" i="7" l="1"/>
  <c r="F126" i="7" l="1"/>
  <c r="G63" i="7"/>
  <c r="F63" i="7"/>
  <c r="F10" i="7"/>
  <c r="F9" i="7"/>
  <c r="F24" i="2"/>
  <c r="E9" i="7"/>
  <c r="F128" i="7" l="1"/>
  <c r="F127" i="7"/>
  <c r="F65" i="7"/>
  <c r="F64" i="7"/>
  <c r="F7" i="7" s="1"/>
  <c r="C146" i="7"/>
  <c r="C145" i="7"/>
  <c r="C143" i="7"/>
  <c r="C142" i="7"/>
  <c r="C140" i="7"/>
  <c r="C139" i="7"/>
  <c r="C137" i="7"/>
  <c r="C136" i="7"/>
  <c r="C134" i="7"/>
  <c r="C133" i="7"/>
  <c r="C132" i="7"/>
  <c r="C131" i="7"/>
  <c r="C130" i="7"/>
  <c r="C128" i="7"/>
  <c r="C127" i="7"/>
  <c r="C125" i="7"/>
  <c r="C124" i="7"/>
  <c r="C122" i="7"/>
  <c r="C121" i="7"/>
  <c r="C119" i="7"/>
  <c r="C118" i="7"/>
  <c r="C116" i="7"/>
  <c r="C115" i="7"/>
  <c r="C113" i="7"/>
  <c r="C112" i="7"/>
  <c r="C110" i="7"/>
  <c r="C109" i="7"/>
  <c r="C107" i="7"/>
  <c r="C106" i="7"/>
  <c r="C104" i="7"/>
  <c r="C103" i="7"/>
  <c r="C101" i="7"/>
  <c r="C100" i="7"/>
  <c r="C98" i="7"/>
  <c r="C97" i="7"/>
  <c r="C95" i="7"/>
  <c r="C94" i="7"/>
  <c r="C92" i="7"/>
  <c r="C91" i="7"/>
  <c r="C88" i="7"/>
  <c r="C89" i="7"/>
  <c r="C85" i="7"/>
  <c r="C86" i="7"/>
  <c r="C83" i="7"/>
  <c r="C82" i="7"/>
  <c r="C80" i="7"/>
  <c r="C79" i="7"/>
  <c r="C77" i="7"/>
  <c r="C75" i="7"/>
  <c r="C76" i="7"/>
  <c r="C74" i="7"/>
  <c r="C73" i="7"/>
  <c r="C71" i="7"/>
  <c r="C70" i="7"/>
  <c r="C68" i="7"/>
  <c r="C67" i="7"/>
  <c r="C65" i="7"/>
  <c r="C64" i="7"/>
  <c r="C62" i="7"/>
  <c r="C59" i="7"/>
  <c r="C61" i="7"/>
  <c r="C58" i="7"/>
  <c r="C56" i="7"/>
  <c r="C55" i="7"/>
  <c r="C53" i="7"/>
  <c r="C52" i="7"/>
  <c r="C50" i="7"/>
  <c r="C49" i="7"/>
  <c r="C47" i="7"/>
  <c r="C46" i="7"/>
  <c r="C44" i="7"/>
  <c r="C43" i="7"/>
  <c r="C41" i="7"/>
  <c r="C40" i="7"/>
  <c r="C38" i="7"/>
  <c r="C37" i="7"/>
  <c r="C35" i="7"/>
  <c r="C34" i="7"/>
  <c r="C32" i="7"/>
  <c r="C31" i="7"/>
  <c r="C29" i="7"/>
  <c r="C28" i="7"/>
  <c r="C26" i="7"/>
  <c r="C25" i="7"/>
  <c r="C23" i="7"/>
  <c r="C22" i="7"/>
  <c r="C20" i="7"/>
  <c r="C19" i="7"/>
  <c r="C17" i="7"/>
  <c r="C16" i="7"/>
  <c r="C14" i="7"/>
  <c r="C13" i="7"/>
  <c r="J6" i="1"/>
  <c r="C11" i="7"/>
  <c r="C10" i="7"/>
  <c r="F6" i="7" l="1"/>
  <c r="C12" i="7"/>
  <c r="C15" i="7"/>
  <c r="C18" i="7"/>
  <c r="C21" i="7"/>
  <c r="C24" i="7"/>
  <c r="C27" i="7"/>
  <c r="C30" i="7"/>
  <c r="C33" i="7"/>
  <c r="C36" i="7"/>
  <c r="C39" i="7"/>
  <c r="C42" i="7"/>
  <c r="C45" i="7"/>
  <c r="C48" i="7"/>
  <c r="C51" i="7"/>
  <c r="C54" i="7"/>
  <c r="C57" i="7"/>
  <c r="C60" i="7"/>
  <c r="C63" i="7"/>
  <c r="C66" i="7"/>
  <c r="C69" i="7"/>
  <c r="C72" i="7"/>
  <c r="C78" i="7"/>
  <c r="C81" i="7"/>
  <c r="C84" i="7"/>
  <c r="C87" i="7"/>
  <c r="C90" i="7"/>
  <c r="C93" i="7"/>
  <c r="C96" i="7"/>
  <c r="C99" i="7"/>
  <c r="C102" i="7"/>
  <c r="C105" i="7"/>
  <c r="C108" i="7"/>
  <c r="C111" i="7"/>
  <c r="C114" i="7"/>
  <c r="C117" i="7"/>
  <c r="C120" i="7"/>
  <c r="C123" i="7"/>
  <c r="C126" i="7"/>
  <c r="C129" i="7"/>
  <c r="C135" i="7"/>
  <c r="C138" i="7"/>
  <c r="C141" i="7"/>
  <c r="C144" i="7"/>
  <c r="C9" i="7"/>
  <c r="C6" i="7" l="1"/>
  <c r="I36" i="1" l="1"/>
  <c r="I13" i="1"/>
  <c r="I17" i="1"/>
  <c r="H23" i="4"/>
  <c r="H24" i="4"/>
  <c r="H22" i="4"/>
  <c r="H11" i="4"/>
  <c r="H12" i="4"/>
  <c r="H13" i="4"/>
  <c r="H14" i="4"/>
  <c r="H15" i="4"/>
  <c r="H16" i="4"/>
  <c r="H17" i="4"/>
  <c r="H18" i="4"/>
  <c r="H19" i="4"/>
  <c r="H20" i="4"/>
  <c r="H10" i="4"/>
  <c r="H21" i="4"/>
  <c r="H7" i="4"/>
  <c r="H8" i="4"/>
  <c r="H9" i="4"/>
  <c r="H6" i="4"/>
  <c r="G9" i="4"/>
  <c r="I9" i="4" s="1"/>
  <c r="G10" i="4"/>
  <c r="G11" i="4"/>
  <c r="I11" i="4" s="1"/>
  <c r="G12" i="4"/>
  <c r="I12" i="4" s="1"/>
  <c r="G13" i="4"/>
  <c r="I13" i="4" s="1"/>
  <c r="G14" i="4"/>
  <c r="I14" i="4" s="1"/>
  <c r="G15" i="4"/>
  <c r="I15" i="4" s="1"/>
  <c r="G16" i="4"/>
  <c r="I16" i="4" s="1"/>
  <c r="G17" i="4"/>
  <c r="I17" i="4" s="1"/>
  <c r="G18" i="4"/>
  <c r="I18" i="4" s="1"/>
  <c r="G19" i="4"/>
  <c r="I19" i="4" s="1"/>
  <c r="G20" i="4"/>
  <c r="I20" i="4" s="1"/>
  <c r="G21" i="4"/>
  <c r="I21" i="4" s="1"/>
  <c r="G22" i="4"/>
  <c r="I22" i="4" s="1"/>
  <c r="G23" i="4"/>
  <c r="G24" i="4"/>
  <c r="G7" i="4"/>
  <c r="I7" i="4" s="1"/>
  <c r="G8" i="4"/>
  <c r="I8" i="4" s="1"/>
  <c r="G6" i="4"/>
  <c r="I6" i="4" s="1"/>
  <c r="J33" i="3"/>
  <c r="K19" i="2"/>
  <c r="F7" i="3"/>
  <c r="I7" i="3" s="1"/>
  <c r="F8" i="3"/>
  <c r="I8" i="3" s="1"/>
  <c r="F9" i="3"/>
  <c r="I9" i="3" s="1"/>
  <c r="F10" i="3"/>
  <c r="I10" i="3" s="1"/>
  <c r="F11" i="3"/>
  <c r="I11" i="3" s="1"/>
  <c r="F12" i="3"/>
  <c r="I12" i="3" s="1"/>
  <c r="F13" i="3"/>
  <c r="I13" i="3" s="1"/>
  <c r="F14" i="3"/>
  <c r="I14" i="3" s="1"/>
  <c r="F15" i="3"/>
  <c r="I15" i="3" s="1"/>
  <c r="F16" i="3"/>
  <c r="I16" i="3" s="1"/>
  <c r="F17" i="3"/>
  <c r="J17" i="3" s="1"/>
  <c r="F18" i="3"/>
  <c r="J18" i="3" s="1"/>
  <c r="F19" i="3"/>
  <c r="J19" i="3" s="1"/>
  <c r="F20" i="3"/>
  <c r="I20" i="3" s="1"/>
  <c r="F21" i="3"/>
  <c r="I21" i="3" s="1"/>
  <c r="F22" i="3"/>
  <c r="I22" i="3" s="1"/>
  <c r="F23" i="3"/>
  <c r="I23" i="3" s="1"/>
  <c r="F24" i="3"/>
  <c r="I24" i="3" s="1"/>
  <c r="F25" i="3"/>
  <c r="I25" i="3" s="1"/>
  <c r="F26" i="3"/>
  <c r="I26" i="3" s="1"/>
  <c r="F27" i="3"/>
  <c r="J27" i="3" s="1"/>
  <c r="F28" i="3"/>
  <c r="J28" i="3" s="1"/>
  <c r="F29" i="3"/>
  <c r="J29" i="3" s="1"/>
  <c r="F30" i="3"/>
  <c r="J30" i="3" s="1"/>
  <c r="F31" i="3"/>
  <c r="J31" i="3" s="1"/>
  <c r="F32" i="3"/>
  <c r="I32" i="3" s="1"/>
  <c r="I33" i="3"/>
  <c r="K33" i="3" s="1"/>
  <c r="F6" i="3"/>
  <c r="I6" i="3" s="1"/>
  <c r="N18" i="2"/>
  <c r="J19" i="2"/>
  <c r="F7" i="2"/>
  <c r="K7" i="2" s="1"/>
  <c r="N8" i="2"/>
  <c r="N9" i="2"/>
  <c r="N10" i="2"/>
  <c r="N11" i="2"/>
  <c r="N12" i="2"/>
  <c r="N13" i="2"/>
  <c r="N14" i="2"/>
  <c r="N15" i="2"/>
  <c r="N16" i="2"/>
  <c r="N17" i="2"/>
  <c r="N6" i="2"/>
  <c r="L26" i="1"/>
  <c r="L27" i="1"/>
  <c r="L28" i="1"/>
  <c r="L29" i="1"/>
  <c r="L30" i="1"/>
  <c r="L31" i="1"/>
  <c r="L32" i="1"/>
  <c r="L33" i="1"/>
  <c r="L34" i="1"/>
  <c r="L35" i="1"/>
  <c r="L36" i="1"/>
  <c r="L37" i="1"/>
  <c r="L38" i="1"/>
  <c r="L39" i="1"/>
  <c r="L40" i="1"/>
  <c r="L41" i="1"/>
  <c r="L42" i="1"/>
  <c r="L43" i="1"/>
  <c r="L44" i="1"/>
  <c r="L25" i="1"/>
  <c r="L8" i="1"/>
  <c r="L9" i="1"/>
  <c r="L10" i="1"/>
  <c r="L11" i="1"/>
  <c r="L12" i="1"/>
  <c r="L13" i="1"/>
  <c r="L14" i="1"/>
  <c r="L15" i="1"/>
  <c r="L16" i="1"/>
  <c r="L17" i="1"/>
  <c r="L18" i="1"/>
  <c r="L19" i="1"/>
  <c r="L20" i="1"/>
  <c r="L21" i="1"/>
  <c r="L22" i="1"/>
  <c r="L23" i="1"/>
  <c r="L7" i="1"/>
  <c r="I10" i="4" l="1"/>
  <c r="I24" i="4"/>
  <c r="I23" i="4"/>
  <c r="J12" i="3"/>
  <c r="K12" i="3" s="1"/>
  <c r="J21" i="3"/>
  <c r="K21" i="3" s="1"/>
  <c r="J20" i="3"/>
  <c r="K20" i="3" s="1"/>
  <c r="J6" i="3"/>
  <c r="K6" i="3" s="1"/>
  <c r="J26" i="3"/>
  <c r="K26" i="3" s="1"/>
  <c r="J16" i="3"/>
  <c r="K16" i="3" s="1"/>
  <c r="J22" i="3"/>
  <c r="K22" i="3" s="1"/>
  <c r="H25" i="4"/>
  <c r="H5" i="4" s="1"/>
  <c r="G25" i="4"/>
  <c r="J13" i="3"/>
  <c r="K13" i="3" s="1"/>
  <c r="I30" i="3"/>
  <c r="K30" i="3" s="1"/>
  <c r="I17" i="3"/>
  <c r="K17" i="3" s="1"/>
  <c r="J10" i="3"/>
  <c r="K10" i="3" s="1"/>
  <c r="J25" i="3"/>
  <c r="K25" i="3" s="1"/>
  <c r="I19" i="3"/>
  <c r="K19" i="3" s="1"/>
  <c r="I28" i="3"/>
  <c r="K28" i="3" s="1"/>
  <c r="J15" i="3"/>
  <c r="K15" i="3" s="1"/>
  <c r="J9" i="3"/>
  <c r="K9" i="3" s="1"/>
  <c r="J24" i="3"/>
  <c r="K24" i="3" s="1"/>
  <c r="I18" i="3"/>
  <c r="K18" i="3" s="1"/>
  <c r="J14" i="3"/>
  <c r="K14" i="3" s="1"/>
  <c r="J8" i="3"/>
  <c r="K8" i="3" s="1"/>
  <c r="J23" i="3"/>
  <c r="K23" i="3" s="1"/>
  <c r="I27" i="3"/>
  <c r="K27" i="3" s="1"/>
  <c r="J32" i="3"/>
  <c r="K32" i="3" s="1"/>
  <c r="I31" i="3"/>
  <c r="K31" i="3" s="1"/>
  <c r="J7" i="3"/>
  <c r="J11" i="3"/>
  <c r="K11" i="3" s="1"/>
  <c r="I29" i="3"/>
  <c r="K29" i="3" s="1"/>
  <c r="J7" i="2"/>
  <c r="L7" i="2" s="1"/>
  <c r="F18" i="2"/>
  <c r="F17" i="2"/>
  <c r="F12" i="2"/>
  <c r="F11" i="2"/>
  <c r="F16" i="2"/>
  <c r="F10" i="2"/>
  <c r="L19" i="2"/>
  <c r="F15" i="2"/>
  <c r="F9" i="2"/>
  <c r="N7" i="2"/>
  <c r="F14" i="2"/>
  <c r="F8" i="2"/>
  <c r="F6" i="2"/>
  <c r="F13" i="2"/>
  <c r="E7" i="6" l="1"/>
  <c r="F30" i="4"/>
  <c r="I25" i="4"/>
  <c r="I5" i="4" s="1"/>
  <c r="G30" i="4" s="1"/>
  <c r="G5" i="4"/>
  <c r="J34" i="3"/>
  <c r="J5" i="3" s="1"/>
  <c r="K7" i="3"/>
  <c r="I34" i="3"/>
  <c r="I5" i="3" s="1"/>
  <c r="K14" i="2"/>
  <c r="J14" i="2"/>
  <c r="K16" i="2"/>
  <c r="J16" i="2"/>
  <c r="K11" i="2"/>
  <c r="J11" i="2"/>
  <c r="K9" i="2"/>
  <c r="J9" i="2"/>
  <c r="J12" i="2"/>
  <c r="K12" i="2"/>
  <c r="K13" i="2"/>
  <c r="J13" i="2"/>
  <c r="K15" i="2"/>
  <c r="J15" i="2"/>
  <c r="K17" i="2"/>
  <c r="J17" i="2"/>
  <c r="K6" i="2"/>
  <c r="J6" i="2"/>
  <c r="K18" i="2"/>
  <c r="J18" i="2"/>
  <c r="J8" i="2"/>
  <c r="K8" i="2"/>
  <c r="K10" i="2"/>
  <c r="J10" i="2"/>
  <c r="K5" i="2" l="1"/>
  <c r="L10" i="2"/>
  <c r="L18" i="2"/>
  <c r="L17" i="2"/>
  <c r="L13" i="2"/>
  <c r="L9" i="2"/>
  <c r="L16" i="2"/>
  <c r="J5" i="2"/>
  <c r="E24" i="2" s="1"/>
  <c r="L15" i="2"/>
  <c r="L11" i="2"/>
  <c r="L14" i="2"/>
  <c r="D7" i="6"/>
  <c r="C7" i="6" s="1"/>
  <c r="E30" i="4"/>
  <c r="D6" i="6"/>
  <c r="C6" i="6" s="1"/>
  <c r="E39" i="3"/>
  <c r="E6" i="6"/>
  <c r="F39" i="3"/>
  <c r="F32" i="4"/>
  <c r="F33" i="4"/>
  <c r="F31" i="4"/>
  <c r="K34" i="3"/>
  <c r="K5" i="3" s="1"/>
  <c r="G39" i="3" s="1"/>
  <c r="L6" i="2"/>
  <c r="L8" i="2"/>
  <c r="L12" i="2"/>
  <c r="E26" i="2" l="1"/>
  <c r="G64" i="7" s="1"/>
  <c r="D5" i="6"/>
  <c r="E25" i="2"/>
  <c r="C5" i="6"/>
  <c r="E5" i="6"/>
  <c r="L5" i="2"/>
  <c r="G24" i="2" s="1"/>
  <c r="E27" i="2"/>
  <c r="E11" i="7"/>
  <c r="E128" i="7"/>
  <c r="G32" i="4"/>
  <c r="E63" i="7" s="1"/>
  <c r="E65" i="7"/>
  <c r="E31" i="4"/>
  <c r="E10" i="7" s="1"/>
  <c r="E32" i="4"/>
  <c r="E64" i="7" s="1"/>
  <c r="E33" i="4"/>
  <c r="E127" i="7" s="1"/>
  <c r="F42" i="3"/>
  <c r="D128" i="7" s="1"/>
  <c r="F40" i="3"/>
  <c r="D11" i="7" s="1"/>
  <c r="F41" i="3"/>
  <c r="D65" i="7" s="1"/>
  <c r="E40" i="3"/>
  <c r="E41" i="3"/>
  <c r="E42" i="3"/>
  <c r="E7" i="5"/>
  <c r="D7" i="5"/>
  <c r="E6" i="5"/>
  <c r="D6" i="5"/>
  <c r="G6" i="5" s="1"/>
  <c r="H6" i="5" s="1"/>
  <c r="J6" i="5" s="1"/>
  <c r="D51" i="1" s="1"/>
  <c r="H51" i="1" s="1"/>
  <c r="E5" i="5"/>
  <c r="D5" i="5"/>
  <c r="G4" i="5"/>
  <c r="H4" i="5" s="1"/>
  <c r="J4" i="5" s="1"/>
  <c r="E4" i="5"/>
  <c r="D4" i="5"/>
  <c r="J36" i="2" l="1"/>
  <c r="J35" i="2"/>
  <c r="G10" i="7"/>
  <c r="G7" i="7" s="1"/>
  <c r="G127" i="7"/>
  <c r="J37" i="2"/>
  <c r="F26" i="2"/>
  <c r="F27" i="2"/>
  <c r="F25" i="2"/>
  <c r="G35" i="2"/>
  <c r="E36" i="2" s="1"/>
  <c r="G31" i="4"/>
  <c r="G33" i="4"/>
  <c r="E126" i="7" s="1"/>
  <c r="D64" i="7"/>
  <c r="H64" i="7" s="1"/>
  <c r="G41" i="3"/>
  <c r="D63" i="7" s="1"/>
  <c r="D10" i="7"/>
  <c r="H10" i="7" s="1"/>
  <c r="G40" i="3"/>
  <c r="D9" i="7" s="1"/>
  <c r="D127" i="7"/>
  <c r="G42" i="3"/>
  <c r="D126" i="7" s="1"/>
  <c r="I5" i="5"/>
  <c r="K5" i="5" s="1"/>
  <c r="D47" i="1"/>
  <c r="H47" i="1" s="1"/>
  <c r="D41" i="1"/>
  <c r="H41" i="1" s="1"/>
  <c r="D35" i="1"/>
  <c r="H35" i="1" s="1"/>
  <c r="D21" i="1"/>
  <c r="H21" i="1" s="1"/>
  <c r="D11" i="1"/>
  <c r="H11" i="1" s="1"/>
  <c r="D49" i="1"/>
  <c r="H49" i="1" s="1"/>
  <c r="D46" i="1"/>
  <c r="H46" i="1" s="1"/>
  <c r="D33" i="1"/>
  <c r="H33" i="1" s="1"/>
  <c r="D22" i="1"/>
  <c r="H22" i="1" s="1"/>
  <c r="D42" i="1"/>
  <c r="H42" i="1" s="1"/>
  <c r="D30" i="1"/>
  <c r="H30" i="1" s="1"/>
  <c r="D23" i="1"/>
  <c r="H23" i="1" s="1"/>
  <c r="D18" i="1"/>
  <c r="H18" i="1" s="1"/>
  <c r="D8" i="1"/>
  <c r="H8" i="1" s="1"/>
  <c r="D31" i="1"/>
  <c r="H31" i="1" s="1"/>
  <c r="D16" i="1"/>
  <c r="H16" i="1" s="1"/>
  <c r="D20" i="1"/>
  <c r="H20" i="1" s="1"/>
  <c r="I4" i="5"/>
  <c r="K4" i="5" s="1"/>
  <c r="G5" i="5"/>
  <c r="H5" i="5" s="1"/>
  <c r="J5" i="5" s="1"/>
  <c r="D48" i="1" s="1"/>
  <c r="H48" i="1" s="1"/>
  <c r="I6" i="5"/>
  <c r="K6" i="5" s="1"/>
  <c r="E51" i="1" s="1"/>
  <c r="I51" i="1" s="1"/>
  <c r="J51" i="1" s="1"/>
  <c r="G7" i="5"/>
  <c r="I7" i="5" s="1"/>
  <c r="K7" i="5" s="1"/>
  <c r="I10" i="7" l="1"/>
  <c r="E6" i="7"/>
  <c r="H127" i="7"/>
  <c r="I127" i="7" s="1"/>
  <c r="G128" i="7"/>
  <c r="H128" i="7" s="1"/>
  <c r="K37" i="2"/>
  <c r="G26" i="2"/>
  <c r="G27" i="2"/>
  <c r="G25" i="2"/>
  <c r="I64" i="7"/>
  <c r="D6" i="7"/>
  <c r="J48" i="1"/>
  <c r="E48" i="1"/>
  <c r="I48" i="1" s="1"/>
  <c r="E46" i="1"/>
  <c r="I46" i="1" s="1"/>
  <c r="E47" i="1"/>
  <c r="I47" i="1" s="1"/>
  <c r="J47" i="1" s="1"/>
  <c r="E34" i="1"/>
  <c r="I34" i="1" s="1"/>
  <c r="E30" i="1"/>
  <c r="I30" i="1" s="1"/>
  <c r="J30" i="1" s="1"/>
  <c r="E29" i="1"/>
  <c r="I29" i="1" s="1"/>
  <c r="E22" i="1"/>
  <c r="I22" i="1" s="1"/>
  <c r="J22" i="1" s="1"/>
  <c r="E15" i="1"/>
  <c r="I15" i="1" s="1"/>
  <c r="E12" i="1"/>
  <c r="I12" i="1" s="1"/>
  <c r="E8" i="1"/>
  <c r="I8" i="1" s="1"/>
  <c r="E50" i="1"/>
  <c r="I50" i="1" s="1"/>
  <c r="E49" i="1"/>
  <c r="I49" i="1" s="1"/>
  <c r="J49" i="1" s="1"/>
  <c r="E44" i="1"/>
  <c r="I44" i="1" s="1"/>
  <c r="E42" i="1"/>
  <c r="I42" i="1" s="1"/>
  <c r="E38" i="1"/>
  <c r="I38" i="1" s="1"/>
  <c r="E35" i="1"/>
  <c r="I35" i="1" s="1"/>
  <c r="E31" i="1"/>
  <c r="I31" i="1" s="1"/>
  <c r="J31" i="1" s="1"/>
  <c r="E27" i="1"/>
  <c r="I27" i="1" s="1"/>
  <c r="E23" i="1"/>
  <c r="I23" i="1" s="1"/>
  <c r="E19" i="1"/>
  <c r="I19" i="1" s="1"/>
  <c r="E18" i="1"/>
  <c r="I18" i="1" s="1"/>
  <c r="E16" i="1"/>
  <c r="I16" i="1" s="1"/>
  <c r="J16" i="1" s="1"/>
  <c r="E11" i="1"/>
  <c r="I11" i="1" s="1"/>
  <c r="E39" i="1"/>
  <c r="I39" i="1" s="1"/>
  <c r="E33" i="1"/>
  <c r="I33" i="1" s="1"/>
  <c r="E26" i="1"/>
  <c r="I26" i="1" s="1"/>
  <c r="E20" i="1"/>
  <c r="I20" i="1" s="1"/>
  <c r="E10" i="1"/>
  <c r="I10" i="1" s="1"/>
  <c r="E9" i="1"/>
  <c r="I9" i="1" s="1"/>
  <c r="E43" i="1"/>
  <c r="I43" i="1" s="1"/>
  <c r="E41" i="1"/>
  <c r="I41" i="1" s="1"/>
  <c r="E37" i="1"/>
  <c r="I37" i="1" s="1"/>
  <c r="E28" i="1"/>
  <c r="I28" i="1" s="1"/>
  <c r="E21" i="1"/>
  <c r="I21" i="1" s="1"/>
  <c r="J21" i="1" s="1"/>
  <c r="E14" i="1"/>
  <c r="I14" i="1" s="1"/>
  <c r="J8" i="1"/>
  <c r="J42" i="1"/>
  <c r="J33" i="1"/>
  <c r="J41" i="1"/>
  <c r="H40" i="1"/>
  <c r="D12" i="1"/>
  <c r="H12" i="1" s="1"/>
  <c r="D26" i="1"/>
  <c r="H26" i="1" s="1"/>
  <c r="D15" i="1"/>
  <c r="H15" i="1" s="1"/>
  <c r="J15" i="1" s="1"/>
  <c r="D28" i="1"/>
  <c r="H28" i="1" s="1"/>
  <c r="J28" i="1" s="1"/>
  <c r="D44" i="1"/>
  <c r="H44" i="1" s="1"/>
  <c r="D39" i="1"/>
  <c r="H39" i="1" s="1"/>
  <c r="J39" i="1" s="1"/>
  <c r="D10" i="1"/>
  <c r="H10" i="1" s="1"/>
  <c r="J10" i="1" s="1"/>
  <c r="D27" i="1"/>
  <c r="H27" i="1" s="1"/>
  <c r="D43" i="1"/>
  <c r="H43" i="1" s="1"/>
  <c r="J20" i="1"/>
  <c r="J18" i="1"/>
  <c r="J11" i="1"/>
  <c r="J35" i="1"/>
  <c r="D9" i="1"/>
  <c r="H9" i="1" s="1"/>
  <c r="D34" i="1"/>
  <c r="H34" i="1" s="1"/>
  <c r="H32" i="1" s="1"/>
  <c r="D19" i="1"/>
  <c r="H19" i="1" s="1"/>
  <c r="J19" i="1" s="1"/>
  <c r="D37" i="1"/>
  <c r="H37" i="1" s="1"/>
  <c r="D29" i="1"/>
  <c r="H29" i="1" s="1"/>
  <c r="D50" i="1"/>
  <c r="H50" i="1" s="1"/>
  <c r="J50" i="1" s="1"/>
  <c r="D14" i="1"/>
  <c r="H14" i="1" s="1"/>
  <c r="D38" i="1"/>
  <c r="H38" i="1" s="1"/>
  <c r="J38" i="1" s="1"/>
  <c r="J23" i="1"/>
  <c r="H7" i="5"/>
  <c r="J7" i="5" s="1"/>
  <c r="H7" i="7" l="1"/>
  <c r="I7" i="7"/>
  <c r="G37" i="2"/>
  <c r="L36" i="2"/>
  <c r="G65" i="7"/>
  <c r="H65" i="7" s="1"/>
  <c r="K36" i="2"/>
  <c r="G36" i="2"/>
  <c r="G38" i="2"/>
  <c r="L37" i="2"/>
  <c r="I128" i="7"/>
  <c r="I126" i="7" s="1"/>
  <c r="J10" i="7"/>
  <c r="J64" i="7"/>
  <c r="J127" i="7"/>
  <c r="H7" i="1"/>
  <c r="H17" i="1"/>
  <c r="J17" i="1" s="1"/>
  <c r="H25" i="1"/>
  <c r="J27" i="1"/>
  <c r="J40" i="1"/>
  <c r="I40" i="1"/>
  <c r="J43" i="1"/>
  <c r="I7" i="1"/>
  <c r="I6" i="1" s="1"/>
  <c r="J29" i="1"/>
  <c r="J46" i="1"/>
  <c r="I45" i="1"/>
  <c r="J45" i="1" s="1"/>
  <c r="J37" i="1"/>
  <c r="H36" i="1"/>
  <c r="J36" i="1" s="1"/>
  <c r="J14" i="1"/>
  <c r="H13" i="1"/>
  <c r="J13" i="1" s="1"/>
  <c r="J26" i="1"/>
  <c r="I24" i="1"/>
  <c r="J9" i="1"/>
  <c r="I32" i="1"/>
  <c r="J32" i="1" s="1"/>
  <c r="J44" i="1"/>
  <c r="J12" i="1"/>
  <c r="H45" i="1"/>
  <c r="J34" i="1"/>
  <c r="J7" i="7" l="1"/>
  <c r="J128" i="7"/>
  <c r="I65" i="7"/>
  <c r="I63" i="7" s="1"/>
  <c r="H126" i="7"/>
  <c r="J126" i="7" s="1"/>
  <c r="E39" i="2"/>
  <c r="E37" i="2"/>
  <c r="E38" i="2"/>
  <c r="H63" i="7"/>
  <c r="I5" i="1"/>
  <c r="E4" i="6" s="1"/>
  <c r="E8" i="6" s="1"/>
  <c r="J25" i="1"/>
  <c r="H24" i="1"/>
  <c r="J24" i="1" s="1"/>
  <c r="H6" i="1"/>
  <c r="J7" i="1"/>
  <c r="J65" i="7" l="1"/>
  <c r="J63" i="7"/>
  <c r="H5" i="1"/>
  <c r="D4" i="6" s="1"/>
  <c r="J5" i="1"/>
  <c r="C4" i="6" l="1"/>
  <c r="D8" i="6"/>
  <c r="C8" i="6" s="1"/>
  <c r="G8" i="7"/>
  <c r="G11" i="7"/>
  <c r="K34" i="2"/>
  <c r="L35" i="2"/>
  <c r="F11" i="7"/>
  <c r="G9" i="7"/>
  <c r="H11" i="7" l="1"/>
  <c r="F8" i="7"/>
  <c r="H9" i="7"/>
  <c r="G6" i="7"/>
  <c r="K35" i="2"/>
  <c r="H6" i="7" l="1"/>
  <c r="H8" i="7"/>
  <c r="I11" i="7"/>
  <c r="I9" i="7" l="1"/>
  <c r="I8" i="7"/>
  <c r="J11" i="7"/>
  <c r="J8" i="7" s="1"/>
  <c r="I6" i="7" l="1"/>
  <c r="J9" i="7"/>
  <c r="J6" i="7" s="1"/>
</calcChain>
</file>

<file path=xl/comments1.xml><?xml version="1.0" encoding="utf-8"?>
<comments xmlns="http://schemas.openxmlformats.org/spreadsheetml/2006/main">
  <authors>
    <author>CNBD</author>
  </authors>
  <commentList>
    <comment ref="D6" authorId="0">
      <text>
        <r>
          <rPr>
            <b/>
            <sz val="9"/>
            <color indexed="81"/>
            <rFont val="Tahoma"/>
            <family val="2"/>
          </rPr>
          <t>lệch 01 đồng do làm tròn</t>
        </r>
      </text>
    </comment>
  </commentList>
</comments>
</file>

<file path=xl/sharedStrings.xml><?xml version="1.0" encoding="utf-8"?>
<sst xmlns="http://schemas.openxmlformats.org/spreadsheetml/2006/main" count="655" uniqueCount="229">
  <si>
    <t>STT</t>
  </si>
  <si>
    <t>Nội dung công việc</t>
  </si>
  <si>
    <t>Định biên (người/nhóm)</t>
  </si>
  <si>
    <t>Định mức (công nhóm/tỉnh TB)</t>
  </si>
  <si>
    <t>Nội nghiệp</t>
  </si>
  <si>
    <t>Ngoại nghiệp</t>
  </si>
  <si>
    <t>Bước 1</t>
  </si>
  <si>
    <t>Điều tra, thu thập bổ sung thông tin, tài liệu và khảo sát thực địa; phân tích, đánh giá bổ sung điều kiện tự nhiên, kinh tế - xã hội và môi trường tác động đến việc sử dụng đất; tình hình quản lý, sử dụng đất, biến động sử dụng đất; kết quả thực hiện kế hoạch sử dụng đất cấp tỉnh</t>
  </si>
  <si>
    <t>Điều tra, thu thập bổ sung các thông tin, tài liệu và khảo sát thực địa</t>
  </si>
  <si>
    <t>a</t>
  </si>
  <si>
    <t>Điều tra, thu thập bổ sung các thông tin, tài liệu liên quan đến điều kiện tự nhiên, kinh tế - xã hội và môi trường tác động đến việc sử dụng đất; tình hình quản lý, sử dụng đất, biến động sử dụng đất, kết quả thực hiện kế hoạch sử dụng đất cấp tỉnh.</t>
  </si>
  <si>
    <t>4 (1ĐCVC2, 2ĐCV3, 1ĐCV2)</t>
  </si>
  <si>
    <t>b</t>
  </si>
  <si>
    <t>Điều tra, thu thập bổ sung các thông tin, tài liệu về nhu cầu sử dụng đất và các dự án sử dụng đất do các ngành, lĩnh vực xác định và đề xuất trong kế hoạch sử dụng đất cấp tỉnh.</t>
  </si>
  <si>
    <t>c</t>
  </si>
  <si>
    <t>Điều tra, thu thập bổ sung các thông tin, tài liệu về nhu cầu sử dụng đất do Ủy ban nhân dân cấp huyện xác định.</t>
  </si>
  <si>
    <t>d</t>
  </si>
  <si>
    <t>Điều tra, khảo sát thực địa bổ sung thông tin, tài liệu.</t>
  </si>
  <si>
    <t>5 (1ĐCVC2, 2ĐCV3, 2ĐCV2)</t>
  </si>
  <si>
    <t>Tổng hợp, xử lý các thông tin, tài liệu và lập báo cáo kết quả điều tra, thu thập bổ sung các thông tin, tài liệu.</t>
  </si>
  <si>
    <t>5 (1ĐCVC2, 4ĐCV3)</t>
  </si>
  <si>
    <t>Phân tích, đánh giá bổ sung điều kiện tự nhiên, kinh tế, xã hội và môi trường tác động đến việc sử dụng đất.</t>
  </si>
  <si>
    <t>Phân tích, đánh giá bổ sung điều kiện tự nhiên, các nguồn tài nguyên và hiện trạng môi trường.</t>
  </si>
  <si>
    <t>Phân tích, đánh giá bổ sung thực trạng phát triển kinh tế - xã hội.</t>
  </si>
  <si>
    <t>Phân tích, đánh giá bổ sung về biến đổi khí hậu tác động đến việc sử dụng đất.</t>
  </si>
  <si>
    <t>Phân tích, đánh giá bổ sung tình hình quản lý, sử dụng đất, biến động sử dụng đất.</t>
  </si>
  <si>
    <t>Phân tích, đánh giá bổ sung tình hình thực hiện một số nội dung quản lý nhà nước về đất đai có liên quan đến việc điều chỉnh kế hoạch sử dụng đất cấp tỉnh.</t>
  </si>
  <si>
    <t>Phân tích, đánh giá bổ sung hiện trạng và biến động sử dụng đất.</t>
  </si>
  <si>
    <t>Phân tích, đánh giá kết quả thực hiện kế hoạch sử dụng đất cấp tỉnh.</t>
  </si>
  <si>
    <t>Phân tích, đánh giá kết quả chuyển mục đích sử dụng đất cấp tỉnh.</t>
  </si>
  <si>
    <t>Đánh giá những mặt được, tồn tại và nguyên nhân trong thực hiện kế hoạch sử dụng đất cấp tỉnh.</t>
  </si>
  <si>
    <t>7 (1ĐCVC2, 5ĐCV3, 1ĐCV2)</t>
  </si>
  <si>
    <t>Bước 2</t>
  </si>
  <si>
    <t>Xây dựng điều chỉnh kế hoạch sử dụng đất cấp tỉnh</t>
  </si>
  <si>
    <t>Xác định diện tích các loại đất cần điều chỉnh, bổ sung để đưa vào kỳ điều chỉnh kế hoạch sử dụng đất 5 năm.</t>
  </si>
  <si>
    <t>Xác định diện tích các loại đất được phân bổ trong quy hoạch, kế hoạch sử dụng đất quốc gia trên địa bàn tỉnh.</t>
  </si>
  <si>
    <t>6 (2ĐCVC2, 3ĐCV3, 1ĐCV2)</t>
  </si>
  <si>
    <t>Xác định diện tích các loại đất do cấp tỉnh xác định.</t>
  </si>
  <si>
    <t>Khái quát phương hướng, mục tiêu phát triển kinh tế - xã hội có liên quan đến điều chỉnh kế hoạch sử dụng đất cấp tỉnh.</t>
  </si>
  <si>
    <t>Xác định diện tích các loại đất theo phương án phân bổ và khoanh vùng đất đai trong quy hoạch tỉnh trong thời kỳ điều chỉnh kế hoạch sử dụng đất theo từng năm và đến từng đơn vị hành chính cấp huyện.</t>
  </si>
  <si>
    <t>Xác định diện tích các loại đất cần chuyển mục đích sử dụng đất quy định tại các điểm a, b, c, d và e Khoản 1 Điều 57 của Luật Đất đai trong kỳ điều chỉnh kế hoạch theo từng năm và đến từng đơn vị hành chính cấp huyện.</t>
  </si>
  <si>
    <t>Xác định diện tích đất chưa sử dụng đưa vào sử dụng trong kỳ điều chỉnh kế hoạch theo từng năm và đến từng đơn vị hành chính cấp huyện.</t>
  </si>
  <si>
    <t>Xác định quy mô, địa điểm công trình, dự án sử dụng đất vào các mục đích quy định tại Điều 61 và Điều 62 của Luật Đất đai để thực hiện trong kỳ điều chỉnh kế hoạch sử dụng đất theo từng năm và đến từng đơn vị hành chính cấp huyện. Đối với dự án hạ tầng kỹ thuật, xây dựng, chỉnh trang khu đô thị, khu dân cư nông thôn phải đồng thời xác định vị trí, diện tích đất thu hồi trong vùng phụ cận để đấu giá quyền sử dụng đất thực hiện dự án nhà ở, thương mại, dịch vụ, sản xuất, kinh doanh.</t>
  </si>
  <si>
    <t>Xác định quy mô, địa điểm công trình, dự án sử dụng đất vào các mục đích quy định tại Điều 61 và Điều 62 của Luật Đất đai để thực hiện trong kỳ điều chỉnh kế hoạch sử dụng đất theo từng năm và đến từng đơn vị hành chính cấp huyện.</t>
  </si>
  <si>
    <t>Đối với dự án hạ tầng kỹ thuật, xây dựng, chỉnh trang khu đô thị, khu dân cư nông thôn phải đồng thời xác định vị trí, diện tích đất thu hồi trong vùng phụ cận để đấu giá quyền sử dụng đất thực hiện dự án nhà ở, thương mại, dịch vụ, sản xuất, kinh doanh.</t>
  </si>
  <si>
    <t>Dự kiến các nguồn thu chi từ đất theo điều chỉnh kế hoạch sử dụng đất cấp tỉnh.</t>
  </si>
  <si>
    <t>Xây dựng các giải pháp thực hiện điều chỉnh kế hoạch sử dụng đất cấp tỉnh.</t>
  </si>
  <si>
    <t>Giải pháp bảo vệ, cải tạo đất và bảo vệ môi trường.</t>
  </si>
  <si>
    <t>7 (2ĐCVC2, 4ĐCV3, 1ĐCV2)</t>
  </si>
  <si>
    <t>Giải pháp về nguồn lực thực hiện điều chỉnh kế hoạch sử dụng đất cấp tỉnh.</t>
  </si>
  <si>
    <t>Giải pháp tổ chức thực hiện và giám sát thực hiện điều chỉnh kế hoạch sử dụng đất cấp tỉnh.</t>
  </si>
  <si>
    <t>Lập bản đồ điều chỉnh kế hoạch sử dụng đất cấp tỉnh và bản đồ điều chỉnh kế hoạch sử dụng đất theo các chuyên đề (gồm: bản đồ chuyên đề về đất trồng lúa; 3 loại đất rừng; đất khu công nghiệp, cụm công nghiệp, đất khu công nghệ cao, đất khu kinh tế; đất đô thị; đất giao thông; đất thủy lợi và bản đồ chuyên đề về các khu: sản xuất nông nghiệp; lâm nghiệp; du lịch; bảo tồn thiên nhiên và đa dạng sinh học; phát triển công nghiệp; đô thị; thương mại - dịch vụ; dân cư nông thôn); chỉnh sửa bản đồ sau hội thảo.</t>
  </si>
  <si>
    <t>Lập bản đồ điều chỉnh kế hoạch sử dụng đất cấp tỉnh; chỉnh sửa bản đồ sau hội thảo.</t>
  </si>
  <si>
    <t>6 (1ĐCVC2, 4ĐCV3, 1ĐCV2)</t>
  </si>
  <si>
    <t>Lập hệ thống bảng, biểu số liệu phân tích, sơ đồ, biểu đồ.</t>
  </si>
  <si>
    <t>Bước 3</t>
  </si>
  <si>
    <t>Xây dựng báo cáo thuyết minh tổng hợp và các tài liệu có liên quan</t>
  </si>
  <si>
    <t>Xây dựng báo cáo thuyết minh tổng hợp.</t>
  </si>
  <si>
    <t>Hoàn thiện hệ thống bảng, biểu số liệu, sơ đồ, biểu đồ.</t>
  </si>
  <si>
    <t>Hoàn thiện bản đồ điều chỉnh kế hoạch sử dụng đất cấp tỉnh</t>
  </si>
  <si>
    <t>Chỉnh sửa, hoàn thiện báo cáo thuyết minh tổng hợp; hệ thống bảng, biểu số liệu, sơ đồ, biểu đồ; bản đồ điều chỉnh kế hoạch sử dụng đất sau hội thảo; chỉnh sửa, hoàn thiện hồ sơ, tài liệu sau báo cáo Thủ tướng Chính phủ.</t>
  </si>
  <si>
    <t>Dự thảo các văn bản trình duyệt điều chỉnh kế hoạch sử dụng đất cấp tỉnh.</t>
  </si>
  <si>
    <t>Nhân sao hồ sơ, tài liệu phục vụ trình duyệt điều chỉnh kế hoạch sử dụng đất cấp tỉnh.</t>
  </si>
  <si>
    <t>1 (1ĐCV2)</t>
  </si>
  <si>
    <t>Danh mục thiết bị</t>
  </si>
  <si>
    <t>Đơn vị tính</t>
  </si>
  <si>
    <t>Thời hạn sử dụng (tháng)</t>
  </si>
  <si>
    <t>Công suất (Kw/h)</t>
  </si>
  <si>
    <t>Định mức (ca/tỉnh TB)</t>
  </si>
  <si>
    <t>Máy scan A0</t>
  </si>
  <si>
    <t>Cái</t>
  </si>
  <si>
    <t>Máy scan A3</t>
  </si>
  <si>
    <t>Máy in A3</t>
  </si>
  <si>
    <t>Máy in A4</t>
  </si>
  <si>
    <t>Máy in màu A4</t>
  </si>
  <si>
    <t>Máy in màu A3</t>
  </si>
  <si>
    <t>Máy vi tính</t>
  </si>
  <si>
    <t>Bộ</t>
  </si>
  <si>
    <t>Máy chiếu Projector</t>
  </si>
  <si>
    <t>Máy tính xách tay</t>
  </si>
  <si>
    <t>Máy phô tô</t>
  </si>
  <si>
    <t>Điện năng</t>
  </si>
  <si>
    <t>Kw</t>
  </si>
  <si>
    <t>Danh mục công việc</t>
  </si>
  <si>
    <t>Cơ cấu (%)</t>
  </si>
  <si>
    <t>Điều chỉnh kế hoạch sử dụng đất cấp tỉnh</t>
  </si>
  <si>
    <t>Danh mục dụng cụ</t>
  </si>
  <si>
    <t>Bàn làm việc</t>
  </si>
  <si>
    <t>Ghế văn phòng</t>
  </si>
  <si>
    <t>Bàn để máy tính</t>
  </si>
  <si>
    <t>Ghế máy tính</t>
  </si>
  <si>
    <t>Chuột máy tính</t>
  </si>
  <si>
    <t>Bút trình chiếu</t>
  </si>
  <si>
    <t>Màn chiếu điện</t>
  </si>
  <si>
    <t>Máy tính casio</t>
  </si>
  <si>
    <t>Giá để tài liệu</t>
  </si>
  <si>
    <t>Hòm đựng tài liệu</t>
  </si>
  <si>
    <t>Cặp đựng tài liệu</t>
  </si>
  <si>
    <t>Quần áo bảo hộ lao động</t>
  </si>
  <si>
    <t>Quần áo mưa</t>
  </si>
  <si>
    <t>Ba lô</t>
  </si>
  <si>
    <t>Đồng hồ treo tường</t>
  </si>
  <si>
    <t>Ổn áp dùng chung 10A</t>
  </si>
  <si>
    <t>Lưu điện cho máy tính</t>
  </si>
  <si>
    <t>Máy hút ẩm 2 KW</t>
  </si>
  <si>
    <t>Máy hút bụi 1,5 KW</t>
  </si>
  <si>
    <t>Quạt thông gió 0,04 KW</t>
  </si>
  <si>
    <t>Quạt trần 0,1 KW</t>
  </si>
  <si>
    <t>Máy ảnh kỹ thuật số</t>
  </si>
  <si>
    <t>Máy định vị cầm tay (GPS)</t>
  </si>
  <si>
    <t>Sạc pin</t>
  </si>
  <si>
    <t>Pin máy ảnh kỹ thuật số và máy định vị</t>
  </si>
  <si>
    <t>Máy tính bảng</t>
  </si>
  <si>
    <t>Bộ đèn neon 0,04 KW</t>
  </si>
  <si>
    <t>Dụng cụ có giá trị thấp</t>
  </si>
  <si>
    <t>%</t>
  </si>
  <si>
    <t>Danh mục vật liệu</t>
  </si>
  <si>
    <t>Định mức (tính cho tỉnh TB)</t>
  </si>
  <si>
    <t>USB (32G)</t>
  </si>
  <si>
    <t>Bút dạ màu</t>
  </si>
  <si>
    <t>Bút nhớ dòng</t>
  </si>
  <si>
    <t>Bút bi nước My gel</t>
  </si>
  <si>
    <t>Mực in A3 Laser</t>
  </si>
  <si>
    <t>Hộp</t>
  </si>
  <si>
    <t>Mực in A4 Laser</t>
  </si>
  <si>
    <t>Mực in màu A4</t>
  </si>
  <si>
    <t>Mực in màu A3</t>
  </si>
  <si>
    <t>Mực in Ploter (6 hộp)</t>
  </si>
  <si>
    <t>Đầu phun màu A0</t>
  </si>
  <si>
    <t>Chiếc</t>
  </si>
  <si>
    <t>Đầu phun màu A4</t>
  </si>
  <si>
    <t>Đầu phun màu A3</t>
  </si>
  <si>
    <t>Mực phô tô</t>
  </si>
  <si>
    <t>Cuốn</t>
  </si>
  <si>
    <t>Giấy A3</t>
  </si>
  <si>
    <t>Gram</t>
  </si>
  <si>
    <t>Giấy in A0</t>
  </si>
  <si>
    <t>Cuộn</t>
  </si>
  <si>
    <t>Vật liệu có giá trị thấp</t>
  </si>
  <si>
    <t>Phụ lục 01: ĐƠN GIÁ NGÀY CÔNG THEO NGHỊ ĐỊNH 204/2004/NĐ-CP ngày 14/12/2004 VÀ THÔNG TƯ LIÊN TỊCH SỐ 01/2005/TTLT-BNV-BTC NGÀY 05/01/2005 CỦA BỘ NỘI VỤ VÀ BỘ TÀI CHÍNH</t>
  </si>
  <si>
    <t>Cấp bậc</t>
  </si>
  <si>
    <t>Hệ số</t>
  </si>
  <si>
    <t>Mức lương tối thiểu</t>
  </si>
  <si>
    <t xml:space="preserve">Lương cơ bản </t>
  </si>
  <si>
    <t>Phụ cấp lưu động 40% LTT</t>
  </si>
  <si>
    <t>Phụ cấp tổ trưởng 20% LTT/5</t>
  </si>
  <si>
    <t>BHYT -BHXH - BHTN-KPCĐ 23,5% LCB</t>
  </si>
  <si>
    <t>Tổng cộng nội nghiệp</t>
  </si>
  <si>
    <t>Tổng cộng ngoại nghiệp</t>
  </si>
  <si>
    <t>BQ lương nội  nghiệp</t>
  </si>
  <si>
    <t>BQ lương ngoại nghiệp</t>
  </si>
  <si>
    <t>ĐCVC2</t>
  </si>
  <si>
    <t>ĐCV3</t>
  </si>
  <si>
    <t>ĐCV2</t>
  </si>
  <si>
    <t>LX 4</t>
  </si>
  <si>
    <t>- Hệ số bậc lương và các khoản phụ cấp theo Nghị định số 204/2004/NĐ-CP ngày 14 tháng 12 năm 2004 của Chính phủ về chế độ tiền lương đối với cán bộ, công chức, viên chức và lực lượng vũ trang</t>
  </si>
  <si>
    <t>- Mức đóng BHXH theo nghị định số 44/2017/NĐ-CP ngày 14 tháng 4 năm 2017 quy định mức đóng bảo hiểm xã hội bắt buộc vào quỹ bảo hiểm tai nạn lao động, bệnh nghề nghiệp</t>
  </si>
  <si>
    <t>- Mức lương cơ sở theo Nghị định số 38/2019/NĐ-CP ngày 09/5/2019 của Chính phủ quy định mức lương cơ sở đối với cán bộ, công chức, viên chức và lực lượng vũ trang: mức lương tối thiểu là 1.490.000 đồng/tháng</t>
  </si>
  <si>
    <t>- Việc chuyển xếp lương cũ sang mới theo quy định thông tư 01/2005/TTLT-BNV-BTC ngày 5/01/2005 thông tư liên tịch hướng dẫn thực hiện chuyển xếp lương cũ sang lương mới đối với cán bộ, công chức, viên chức</t>
  </si>
  <si>
    <t>- Mức phụ cấp trách nhiệm theo TT 05/2005/TT-BNV ngày 5/01/2005 của Bộ nội vụ hướng dẫn thực hiện chế độ phụ cấp trách nhiệm công việc đối với cán bộ, công chức, viên chức</t>
  </si>
  <si>
    <t>- Mức phụ cấp lưu động theo thông tư 06/2005/TT-BNV của bộ nội vụ số 06/2005/TT-BNV ngày 05 tháng 01 năm 2005 hướng dẫn thực hiện chế độ phụ cấp lưu động đối với cán bộ, công chức, viên chức</t>
  </si>
  <si>
    <t>Xây dựng các báo cáo chuyên đề (gồm: chuyên đề về đất trồng lúa; 3 loại đất rừng; đất khu công nghiệp, đất khu công nghệ cao, đất khu kinh tế; đất đô thị; đất giao thông); chỉnh sửa, hoàn thiện báo cáo chuyên đề sau hội thảo.</t>
  </si>
  <si>
    <t>Xây dựng các báo cáo chuyên đề (gồm: chuyên đề về đất trồng lúa; 3 loại đất rừng; đất khu công nghiệp, cụm công nghiệp, đất khu công nghệ cao, đất khu kinh tế; đất đô thị; đất giao thông; đất thủy lợi và chuyên đề về các khu: sản xuất nông nghiệp; lâm nghiệp; du lịch; bảo tồn thiên nhiên và đa dạng sinh học; phát triển công nghiệp; đô thị; thương mại - dịch vụ; dân cư nông thôn); chỉnh sửa báo cáo chuyên đề sau hội thảo.</t>
  </si>
  <si>
    <t>Đơn giá công nhóm (đồng)</t>
  </si>
  <si>
    <t>Tổng cộng</t>
  </si>
  <si>
    <t>Chi phi nhân công (đồng/tỉnh trung bình)</t>
  </si>
  <si>
    <t>Tổng cộng (chi phí chuẩn)</t>
  </si>
  <si>
    <t>05 báo cáo chuyên đề</t>
  </si>
  <si>
    <t>Lập bản đồ điều chỉnh kế hoạch sử dụng đất theo các chuyên đề; chỉnh sửa bản đồ chuyên đề sau hội thảo.</t>
  </si>
  <si>
    <t>14 bản đồ chuyên đề</t>
  </si>
  <si>
    <t>14 báo cáo chuyên đề</t>
  </si>
  <si>
    <t>Thành tiền</t>
  </si>
  <si>
    <t>Mức khấu hao 01 ca máy</t>
  </si>
  <si>
    <t>Nguyên giá (đồng/đơn vị)</t>
  </si>
  <si>
    <t>Máy in Plotter</t>
  </si>
  <si>
    <t>Bộ máy vi tính cấu hình cao</t>
  </si>
  <si>
    <t>Máy điều hoà nhiệt độ</t>
  </si>
  <si>
    <t>Đơn giá sử dụng công cụ, dụng cụ (đồng/ca)</t>
  </si>
  <si>
    <t xml:space="preserve">Ngoại nghiệp </t>
  </si>
  <si>
    <t xml:space="preserve">Điện năng </t>
  </si>
  <si>
    <t>Đơn giá vật liệu</t>
  </si>
  <si>
    <t>Thành tiền (đồng)</t>
  </si>
  <si>
    <t>Tổng tiền (đồng)</t>
  </si>
  <si>
    <t xml:space="preserve"> Nội nghiệp </t>
  </si>
  <si>
    <t xml:space="preserve">Đĩa CD </t>
  </si>
  <si>
    <t xml:space="preserve">Sổ ghi chép </t>
  </si>
  <si>
    <t>Ổ cứng gắn ngoài (2TB)</t>
  </si>
  <si>
    <t xml:space="preserve">Giấy A4 </t>
  </si>
  <si>
    <t>Bảng số 31, Thông tư 11/2021/TT-BTNMT ngày 06/8/2021</t>
  </si>
  <si>
    <t>Bảng số 30, Thông tư 11/2021/TT-BTNMT ngày 06/8/2021</t>
  </si>
  <si>
    <t>Bảng số 29, Thông tư 11/2021/TT-BTNMT ngày 06/8/2021</t>
  </si>
  <si>
    <t>Bảng số 28, Thông tư 11/2021/TT-BTNMT ngày 06/8/2021</t>
  </si>
  <si>
    <t>Nội dung</t>
  </si>
  <si>
    <t>Định mức</t>
  </si>
  <si>
    <t>Trong đó</t>
  </si>
  <si>
    <t xml:space="preserve"> Nhân công</t>
  </si>
  <si>
    <t xml:space="preserve"> Thiết bị</t>
  </si>
  <si>
    <t xml:space="preserve"> Dụng cụ</t>
  </si>
  <si>
    <t xml:space="preserve"> Vật liệu</t>
  </si>
  <si>
    <t xml:space="preserve">Tổng định mức </t>
  </si>
  <si>
    <t>Chi phí lao động kỹ thuật</t>
  </si>
  <si>
    <t>Chi phí dụng cụ</t>
  </si>
  <si>
    <t>Chi phí vật liệu</t>
  </si>
  <si>
    <t>Chi phí sử dụng thiết bị</t>
  </si>
  <si>
    <t>Chi phí trực tiếp</t>
  </si>
  <si>
    <t>Chi phí chung (nội nghiệp 15%; ngoại nghiệp 20%)</t>
  </si>
  <si>
    <t>Đơn giá sản phẩm</t>
  </si>
  <si>
    <t>Chi phí thiết bị</t>
  </si>
  <si>
    <t>Chi phí năng lượng</t>
  </si>
  <si>
    <t>A</t>
  </si>
  <si>
    <t>B</t>
  </si>
  <si>
    <t>6=1+2+3+4+5</t>
  </si>
  <si>
    <t>7=6*20%; 15%</t>
  </si>
  <si>
    <t>8=6+7</t>
  </si>
  <si>
    <t>Thiet Bi</t>
  </si>
  <si>
    <t>DienNang</t>
  </si>
  <si>
    <t>BẢNG TỔNG HỢP ĐƠN GIÁ ĐIỀU CHỈNH KẾ HOẠCH SỬ DỤNG ĐẤT CẤP TỈNH</t>
  </si>
  <si>
    <t>-</t>
  </si>
  <si>
    <t>Thiết bị</t>
  </si>
  <si>
    <r>
      <t xml:space="preserve">Phụ lục 04.1: ĐỊNH MỨC DỤNG CỤ ĐIỀU CHỈNH KẾ HOẠCH SỬ DỤNG ĐẤT CẤP TỈNH CƠ CẤU THEO CÁC BƯỚC
</t>
    </r>
    <r>
      <rPr>
        <i/>
        <sz val="12"/>
        <color theme="1"/>
        <rFont val="Times New Roman"/>
        <family val="1"/>
      </rPr>
      <t>(Đính kèm Thuyết minh Phương án số 846/TTKTTNMT-HCTH ngày 06/6/2022)</t>
    </r>
  </si>
  <si>
    <t xml:space="preserve"> </t>
  </si>
  <si>
    <t>+</t>
  </si>
  <si>
    <t>Phụ lục 02: ĐỊNH MỨC NHÂN CÔNG ĐIỀU CHỈNH KẾ HOẠCH SỬ DỤNG ĐẤT CẤP TỈNH</t>
  </si>
  <si>
    <t>Phụ lục 04: ĐỊNH MỨC DỤNG CỤ ĐIỀU CHỈNH KẾ HOẠCH SỬ DỤNG ĐẤT CẤP TỈNH</t>
  </si>
  <si>
    <t>Phụ lục 05: ĐỊNH MỨC VẬT LIỆU ĐIỀU CHỈNH  KẾ HOẠCH SỬ DỤNG ĐẤT CẤP TỈNH</t>
  </si>
  <si>
    <t>Phụ lục 05.1: ĐỊNH MỨC VẬT LIỆU ĐIỀU CHỈNH KẾ HOẠCH SỬ DỤNG ĐẤT CẤP TỈNH CƠ CẤU THEO CÁC BƯỚC</t>
  </si>
  <si>
    <t>Phụ lục 03: ĐỊNH MỨC THIẾT BỊ ĐIỀU CHỈNH KẾ HOẠCH SỬ DỤNG ĐẤT CẤP TỈNH</t>
  </si>
  <si>
    <t>Phụ lục 03.1: ĐỊNH MỨC THIẾT BỊ ĐIỀU CHỈNH KẾ HOẠCH SỬ DỤNG ĐẤT CẤP TỈNH CƠ CẤU THEO CÁC BƯỚC</t>
  </si>
  <si>
    <t>Phụ lục 06: ĐƠN GIÁ ĐIỀU CHỈNH KẾ HOẠCH SỬ DỤNG ĐẤT CẤP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</si>
</sst>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_);_(@_)"/>
    <numFmt numFmtId="165" formatCode="_(* #,##0_);_(* \(#,##0\);_(* &quot;-&quot;??_);_(@_)"/>
    <numFmt numFmtId="166" formatCode="\-"/>
  </numFmts>
  <fonts count="38" x14ac:knownFonts="1">
    <font>
      <sz val="11"/>
      <color theme="1"/>
      <name val="Calibri"/>
      <family val="2"/>
      <scheme val="minor"/>
    </font>
    <font>
      <sz val="12"/>
      <color theme="1"/>
      <name val="Times New Roman"/>
      <family val="1"/>
    </font>
    <font>
      <b/>
      <sz val="12"/>
      <color rgb="FF000000"/>
      <name val="Times New Roman"/>
      <family val="1"/>
    </font>
    <font>
      <sz val="12"/>
      <color rgb="FF000000"/>
      <name val="Times New Roman"/>
      <family val="1"/>
    </font>
    <font>
      <u/>
      <sz val="11"/>
      <color theme="10"/>
      <name val="Calibri"/>
      <family val="2"/>
      <scheme val="minor"/>
    </font>
    <font>
      <sz val="10"/>
      <name val="Arial"/>
      <family val="2"/>
    </font>
    <font>
      <b/>
      <sz val="12"/>
      <name val="Times New Roman"/>
      <family val="1"/>
    </font>
    <font>
      <sz val="10"/>
      <name val="Times New Roman"/>
      <family val="1"/>
    </font>
    <font>
      <b/>
      <sz val="10"/>
      <name val="Times New Roman"/>
      <family val="1"/>
    </font>
    <font>
      <i/>
      <sz val="10"/>
      <name val="Times New Roman"/>
      <family val="1"/>
    </font>
    <font>
      <sz val="11"/>
      <color theme="1"/>
      <name val="Calibri"/>
      <family val="2"/>
      <scheme val="minor"/>
    </font>
    <font>
      <b/>
      <sz val="11"/>
      <color theme="1"/>
      <name val="Calibri"/>
      <family val="2"/>
      <scheme val="minor"/>
    </font>
    <font>
      <sz val="12"/>
      <name val="Times New Roman"/>
      <family val="1"/>
    </font>
    <font>
      <sz val="11"/>
      <name val="Calibri"/>
      <family val="2"/>
      <scheme val="minor"/>
    </font>
    <font>
      <sz val="11"/>
      <color theme="1"/>
      <name val="Times New Roman"/>
      <family val="1"/>
    </font>
    <font>
      <b/>
      <sz val="11"/>
      <name val="Times New Roman"/>
      <family val="1"/>
    </font>
    <font>
      <b/>
      <sz val="12"/>
      <color theme="1"/>
      <name val="Times New Roman"/>
      <family val="1"/>
    </font>
    <font>
      <b/>
      <sz val="12"/>
      <color indexed="8"/>
      <name val="Times New Roman"/>
      <family val="1"/>
    </font>
    <font>
      <b/>
      <sz val="13"/>
      <name val="Times New Roman"/>
      <family val="1"/>
    </font>
    <font>
      <b/>
      <sz val="13"/>
      <color theme="1"/>
      <name val="Times New Roman"/>
      <family val="1"/>
    </font>
    <font>
      <sz val="13"/>
      <name val="Times New Roman"/>
      <family val="1"/>
    </font>
    <font>
      <b/>
      <sz val="16"/>
      <name val="Times New Roman"/>
      <family val="1"/>
    </font>
    <font>
      <b/>
      <sz val="11"/>
      <color theme="1"/>
      <name val="Times New Roman"/>
      <family val="1"/>
    </font>
    <font>
      <i/>
      <sz val="11"/>
      <color theme="1"/>
      <name val="Times New Roman"/>
      <family val="1"/>
    </font>
    <font>
      <i/>
      <sz val="12"/>
      <color theme="1"/>
      <name val="Times New Roman"/>
      <family val="1"/>
    </font>
    <font>
      <i/>
      <sz val="11"/>
      <name val="Times New Roman"/>
      <family val="1"/>
    </font>
    <font>
      <b/>
      <sz val="9"/>
      <color indexed="81"/>
      <name val="Tahoma"/>
      <family val="2"/>
    </font>
    <font>
      <sz val="10"/>
      <color rgb="FF000000"/>
      <name val="Times New Roman"/>
      <family val="1"/>
    </font>
    <font>
      <b/>
      <i/>
      <sz val="10"/>
      <color rgb="FF000000"/>
      <name val="Times New Roman"/>
      <family val="1"/>
    </font>
    <font>
      <b/>
      <i/>
      <sz val="11"/>
      <color theme="1"/>
      <name val="Times New Roman"/>
      <family val="1"/>
    </font>
    <font>
      <b/>
      <i/>
      <sz val="11"/>
      <color theme="1"/>
      <name val="Calibri"/>
      <family val="2"/>
      <scheme val="minor"/>
    </font>
    <font>
      <b/>
      <sz val="15"/>
      <color theme="1"/>
      <name val="Times New Roman"/>
      <family val="1"/>
    </font>
    <font>
      <i/>
      <sz val="14"/>
      <color theme="1"/>
      <name val="Times New Roman"/>
      <family val="1"/>
    </font>
    <font>
      <i/>
      <sz val="10"/>
      <color rgb="FF000000"/>
      <name val="Times New Roman"/>
      <family val="1"/>
    </font>
    <font>
      <sz val="12"/>
      <color rgb="FFFF0000"/>
      <name val="Times New Roman"/>
      <family val="1"/>
    </font>
    <font>
      <u/>
      <sz val="11"/>
      <color theme="10"/>
      <name val="Calibri"/>
      <family val="2"/>
    </font>
    <font>
      <sz val="11"/>
      <color indexed="8"/>
      <name val="Calibri"/>
      <family val="2"/>
    </font>
    <font>
      <b/>
      <sz val="10"/>
      <color rgb="FF00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8"/>
      </left>
      <right style="thin">
        <color indexed="8"/>
      </right>
      <top style="hair">
        <color indexed="8"/>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8">
    <xf numFmtId="0" fontId="0" fillId="0" borderId="0"/>
    <xf numFmtId="0" fontId="4" fillId="0" borderId="0" applyNumberFormat="0" applyFill="0" applyBorder="0" applyAlignment="0" applyProtection="0"/>
    <xf numFmtId="0" fontId="5" fillId="0" borderId="0"/>
    <xf numFmtId="43" fontId="5" fillId="0" borderId="0" applyFont="0" applyFill="0" applyBorder="0" applyAlignment="0" applyProtection="0"/>
    <xf numFmtId="43" fontId="10" fillId="0" borderId="0" applyFont="0" applyFill="0" applyBorder="0" applyAlignment="0" applyProtection="0"/>
    <xf numFmtId="0" fontId="5" fillId="0" borderId="0"/>
    <xf numFmtId="0" fontId="35" fillId="0" borderId="0" applyNumberFormat="0" applyFill="0" applyBorder="0" applyAlignment="0" applyProtection="0">
      <alignment vertical="top"/>
      <protection locked="0"/>
    </xf>
    <xf numFmtId="43" fontId="36" fillId="0" borderId="0" applyFont="0" applyFill="0" applyBorder="0" applyAlignment="0" applyProtection="0"/>
  </cellStyleXfs>
  <cellXfs count="222">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right" vertical="center" wrapText="1"/>
    </xf>
    <xf numFmtId="0" fontId="7" fillId="0" borderId="0" xfId="2" applyFont="1" applyFill="1" applyAlignment="1">
      <alignment vertical="center"/>
    </xf>
    <xf numFmtId="0" fontId="7" fillId="0" borderId="0" xfId="2" applyFont="1" applyFill="1" applyAlignment="1">
      <alignment horizontal="left" vertical="center"/>
    </xf>
    <xf numFmtId="0" fontId="8" fillId="0" borderId="2" xfId="2" applyFont="1" applyFill="1" applyBorder="1" applyAlignment="1">
      <alignment horizontal="center" vertical="center" wrapText="1"/>
    </xf>
    <xf numFmtId="0" fontId="8" fillId="0" borderId="0" xfId="2" applyFont="1" applyFill="1" applyAlignment="1">
      <alignment horizontal="center" vertical="center" wrapText="1"/>
    </xf>
    <xf numFmtId="164" fontId="7" fillId="0" borderId="3" xfId="3" applyNumberFormat="1" applyFont="1" applyFill="1" applyBorder="1" applyAlignment="1" applyProtection="1">
      <alignment horizontal="center" vertical="center"/>
    </xf>
    <xf numFmtId="43" fontId="7" fillId="0" borderId="3" xfId="3" applyFont="1" applyFill="1" applyBorder="1" applyAlignment="1" applyProtection="1">
      <alignment vertical="center"/>
    </xf>
    <xf numFmtId="164" fontId="7" fillId="0" borderId="3" xfId="3" applyNumberFormat="1" applyFont="1" applyFill="1" applyBorder="1" applyAlignment="1" applyProtection="1">
      <alignment vertical="center"/>
    </xf>
    <xf numFmtId="164" fontId="8" fillId="0" borderId="3" xfId="3" applyNumberFormat="1" applyFont="1" applyFill="1" applyBorder="1" applyAlignment="1" applyProtection="1">
      <alignment vertical="center"/>
    </xf>
    <xf numFmtId="164" fontId="7" fillId="0" borderId="4" xfId="3" applyNumberFormat="1" applyFont="1" applyFill="1" applyBorder="1" applyAlignment="1" applyProtection="1">
      <alignment horizontal="center" vertical="center"/>
    </xf>
    <xf numFmtId="43" fontId="7" fillId="0" borderId="4" xfId="3" applyFont="1" applyFill="1" applyBorder="1" applyAlignment="1" applyProtection="1">
      <alignment vertical="center"/>
    </xf>
    <xf numFmtId="164" fontId="7" fillId="0" borderId="4" xfId="3" applyNumberFormat="1" applyFont="1" applyFill="1" applyBorder="1" applyAlignment="1" applyProtection="1">
      <alignment vertical="center"/>
    </xf>
    <xf numFmtId="164" fontId="8" fillId="0" borderId="4" xfId="3" applyNumberFormat="1" applyFont="1" applyFill="1" applyBorder="1" applyAlignment="1" applyProtection="1">
      <alignment vertical="center"/>
    </xf>
    <xf numFmtId="164" fontId="7" fillId="0" borderId="0" xfId="3" applyNumberFormat="1" applyFont="1" applyFill="1" applyBorder="1" applyAlignment="1" applyProtection="1">
      <alignment vertical="center"/>
    </xf>
    <xf numFmtId="164" fontId="7" fillId="0" borderId="5" xfId="3" applyNumberFormat="1" applyFont="1" applyFill="1" applyBorder="1" applyAlignment="1" applyProtection="1">
      <alignment horizontal="center" vertical="center"/>
    </xf>
    <xf numFmtId="43" fontId="7" fillId="0" borderId="5" xfId="3" applyFont="1" applyFill="1" applyBorder="1" applyAlignment="1" applyProtection="1">
      <alignment vertical="center"/>
    </xf>
    <xf numFmtId="164" fontId="7" fillId="0" borderId="5" xfId="3" applyNumberFormat="1" applyFont="1" applyFill="1" applyBorder="1" applyAlignment="1" applyProtection="1">
      <alignment vertical="center"/>
    </xf>
    <xf numFmtId="164" fontId="8" fillId="0" borderId="5" xfId="3" applyNumberFormat="1" applyFont="1" applyFill="1" applyBorder="1" applyAlignment="1" applyProtection="1">
      <alignment vertical="center"/>
    </xf>
    <xf numFmtId="0" fontId="2" fillId="2" borderId="1" xfId="0" applyFont="1" applyFill="1" applyBorder="1" applyAlignment="1">
      <alignment vertical="center" wrapText="1"/>
    </xf>
    <xf numFmtId="0" fontId="0" fillId="0" borderId="0" xfId="0" applyAlignment="1">
      <alignment horizontal="right" vertical="center"/>
    </xf>
    <xf numFmtId="0" fontId="1" fillId="0" borderId="0" xfId="0" applyFont="1"/>
    <xf numFmtId="164" fontId="16" fillId="0" borderId="1" xfId="0" applyNumberFormat="1" applyFont="1" applyBorder="1" applyAlignment="1">
      <alignment horizontal="right" vertical="center"/>
    </xf>
    <xf numFmtId="164" fontId="1" fillId="0" borderId="0" xfId="0" applyNumberFormat="1" applyFont="1"/>
    <xf numFmtId="0" fontId="14" fillId="0" borderId="0" xfId="0" applyFont="1" applyAlignment="1">
      <alignment horizontal="center" vertical="center"/>
    </xf>
    <xf numFmtId="0" fontId="1" fillId="0" borderId="0" xfId="0" applyFont="1" applyAlignment="1">
      <alignment horizontal="left" vertical="center" wrapText="1"/>
    </xf>
    <xf numFmtId="0" fontId="1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65" fontId="6" fillId="0" borderId="1" xfId="4" applyNumberFormat="1" applyFont="1" applyFill="1" applyBorder="1" applyAlignment="1">
      <alignment horizontal="center" vertical="center" wrapText="1"/>
    </xf>
    <xf numFmtId="0" fontId="12" fillId="0" borderId="7" xfId="0" applyFont="1" applyFill="1" applyBorder="1" applyAlignment="1">
      <alignment vertical="center" wrapText="1"/>
    </xf>
    <xf numFmtId="0" fontId="2" fillId="2" borderId="1" xfId="0" applyFont="1" applyFill="1" applyBorder="1" applyAlignment="1">
      <alignment horizontal="right" vertical="center" wrapText="1"/>
    </xf>
    <xf numFmtId="165" fontId="6" fillId="0" borderId="1" xfId="0" applyNumberFormat="1" applyFont="1" applyFill="1" applyBorder="1" applyAlignment="1">
      <alignment horizontal="center" vertical="center" wrapText="1"/>
    </xf>
    <xf numFmtId="165" fontId="12" fillId="0" borderId="7" xfId="4" applyNumberFormat="1" applyFont="1" applyFill="1" applyBorder="1" applyAlignment="1">
      <alignment vertical="center"/>
    </xf>
    <xf numFmtId="0" fontId="16" fillId="0" borderId="0" xfId="0" applyFont="1"/>
    <xf numFmtId="0" fontId="11" fillId="0" borderId="0" xfId="0" applyFont="1"/>
    <xf numFmtId="0" fontId="6" fillId="0" borderId="1" xfId="0" applyFont="1" applyFill="1" applyBorder="1" applyAlignment="1">
      <alignment horizontal="center" vertical="center"/>
    </xf>
    <xf numFmtId="0" fontId="1" fillId="0" borderId="0" xfId="0" applyFont="1" applyAlignment="1">
      <alignment horizontal="right" vertical="center"/>
    </xf>
    <xf numFmtId="0" fontId="2" fillId="2" borderId="6" xfId="0" applyFont="1" applyFill="1" applyBorder="1" applyAlignment="1">
      <alignment vertical="center" wrapText="1"/>
    </xf>
    <xf numFmtId="0" fontId="12" fillId="0" borderId="4" xfId="5" applyFont="1" applyFill="1" applyBorder="1" applyAlignment="1">
      <alignment horizontal="center" vertical="center" wrapText="1"/>
    </xf>
    <xf numFmtId="0" fontId="12" fillId="0" borderId="4" xfId="5" applyFont="1" applyFill="1" applyBorder="1" applyAlignment="1">
      <alignment vertical="center" wrapText="1"/>
    </xf>
    <xf numFmtId="0" fontId="6" fillId="0" borderId="8" xfId="5" applyFont="1" applyFill="1" applyBorder="1" applyAlignment="1">
      <alignment horizontal="center" vertical="center" wrapText="1"/>
    </xf>
    <xf numFmtId="0" fontId="12" fillId="0" borderId="3" xfId="5" applyFont="1" applyFill="1" applyBorder="1" applyAlignment="1">
      <alignment horizontal="center" vertical="center" wrapText="1"/>
    </xf>
    <xf numFmtId="0" fontId="12" fillId="0" borderId="3" xfId="5" applyFont="1" applyFill="1" applyBorder="1" applyAlignment="1">
      <alignment vertical="center" wrapText="1"/>
    </xf>
    <xf numFmtId="165" fontId="12" fillId="0" borderId="3" xfId="4" applyNumberFormat="1" applyFont="1" applyFill="1" applyBorder="1" applyAlignment="1">
      <alignment horizontal="center" vertical="center" wrapText="1"/>
    </xf>
    <xf numFmtId="165" fontId="12" fillId="0" borderId="4" xfId="4" applyNumberFormat="1" applyFont="1" applyFill="1" applyBorder="1" applyAlignment="1">
      <alignment horizontal="center" vertical="center" wrapText="1"/>
    </xf>
    <xf numFmtId="0" fontId="12" fillId="0" borderId="10" xfId="5" applyFont="1" applyFill="1" applyBorder="1" applyAlignment="1">
      <alignment horizontal="center" vertical="center" wrapText="1"/>
    </xf>
    <xf numFmtId="0" fontId="12" fillId="0" borderId="10" xfId="5" applyFont="1" applyFill="1" applyBorder="1" applyAlignment="1">
      <alignment vertical="center" wrapText="1"/>
    </xf>
    <xf numFmtId="165" fontId="16" fillId="0" borderId="12" xfId="0" applyNumberFormat="1" applyFont="1" applyBorder="1" applyAlignment="1">
      <alignment vertical="center"/>
    </xf>
    <xf numFmtId="165" fontId="16" fillId="0" borderId="11" xfId="0" applyNumberFormat="1" applyFont="1" applyBorder="1" applyAlignment="1">
      <alignment vertical="center"/>
    </xf>
    <xf numFmtId="165" fontId="1" fillId="0" borderId="3" xfId="0" applyNumberFormat="1" applyFont="1" applyBorder="1" applyAlignment="1">
      <alignment vertical="center"/>
    </xf>
    <xf numFmtId="165" fontId="1" fillId="0" borderId="4" xfId="0" applyNumberFormat="1" applyFont="1" applyBorder="1" applyAlignment="1">
      <alignment vertical="center"/>
    </xf>
    <xf numFmtId="3" fontId="1" fillId="0" borderId="4" xfId="0" applyNumberFormat="1" applyFont="1" applyBorder="1" applyAlignment="1">
      <alignment vertical="center"/>
    </xf>
    <xf numFmtId="165" fontId="1" fillId="0" borderId="10" xfId="0" applyNumberFormat="1" applyFont="1" applyBorder="1" applyAlignment="1">
      <alignment vertical="center"/>
    </xf>
    <xf numFmtId="3" fontId="1" fillId="0" borderId="10" xfId="0" applyNumberFormat="1" applyFont="1" applyBorder="1" applyAlignment="1">
      <alignment vertical="center"/>
    </xf>
    <xf numFmtId="0" fontId="3" fillId="2" borderId="13" xfId="0" applyFont="1" applyFill="1" applyBorder="1" applyAlignment="1">
      <alignment horizontal="center" vertical="center" wrapText="1"/>
    </xf>
    <xf numFmtId="0" fontId="3" fillId="2" borderId="13" xfId="0" applyFont="1" applyFill="1" applyBorder="1" applyAlignment="1">
      <alignment horizontal="justify" vertical="center" wrapText="1"/>
    </xf>
    <xf numFmtId="165" fontId="12" fillId="0" borderId="13" xfId="4" applyNumberFormat="1" applyFont="1" applyFill="1" applyBorder="1" applyAlignment="1">
      <alignment horizontal="center" vertical="center"/>
    </xf>
    <xf numFmtId="0" fontId="3" fillId="2" borderId="13" xfId="0" applyFont="1" applyFill="1" applyBorder="1" applyAlignment="1">
      <alignment horizontal="right" vertical="center" wrapText="1"/>
    </xf>
    <xf numFmtId="0" fontId="1" fillId="2" borderId="13" xfId="0" applyFont="1" applyFill="1" applyBorder="1" applyAlignment="1">
      <alignment horizontal="right" vertical="center" wrapText="1"/>
    </xf>
    <xf numFmtId="165" fontId="12" fillId="0" borderId="13" xfId="4" applyNumberFormat="1" applyFont="1" applyFill="1" applyBorder="1" applyAlignment="1">
      <alignment vertical="center"/>
    </xf>
    <xf numFmtId="165" fontId="1" fillId="0" borderId="13" xfId="0" applyNumberFormat="1" applyFont="1" applyBorder="1" applyAlignment="1">
      <alignment vertical="center"/>
    </xf>
    <xf numFmtId="0" fontId="3" fillId="2" borderId="7" xfId="0" applyFont="1" applyFill="1" applyBorder="1" applyAlignment="1">
      <alignment horizontal="center" vertical="center" wrapText="1"/>
    </xf>
    <xf numFmtId="0" fontId="3" fillId="2" borderId="7" xfId="0" applyFont="1" applyFill="1" applyBorder="1" applyAlignment="1">
      <alignment horizontal="justify" vertical="center" wrapText="1"/>
    </xf>
    <xf numFmtId="165" fontId="12" fillId="0" borderId="7" xfId="4" applyNumberFormat="1" applyFont="1" applyFill="1" applyBorder="1" applyAlignment="1">
      <alignment horizontal="center" vertical="center"/>
    </xf>
    <xf numFmtId="0" fontId="3" fillId="2" borderId="7" xfId="0" applyFont="1" applyFill="1" applyBorder="1" applyAlignment="1">
      <alignment horizontal="right" vertical="center" wrapText="1"/>
    </xf>
    <xf numFmtId="0" fontId="1" fillId="2" borderId="7" xfId="0" applyFont="1" applyFill="1" applyBorder="1" applyAlignment="1">
      <alignment horizontal="right" vertical="center" wrapText="1"/>
    </xf>
    <xf numFmtId="165" fontId="1" fillId="0" borderId="7" xfId="0" applyNumberFormat="1" applyFont="1" applyBorder="1" applyAlignment="1">
      <alignment vertical="center"/>
    </xf>
    <xf numFmtId="3" fontId="3" fillId="2" borderId="7" xfId="0" applyNumberFormat="1" applyFont="1" applyFill="1" applyBorder="1" applyAlignment="1">
      <alignment horizontal="right" vertical="center" wrapText="1"/>
    </xf>
    <xf numFmtId="0" fontId="3" fillId="2" borderId="14" xfId="0" applyFont="1" applyFill="1" applyBorder="1" applyAlignment="1">
      <alignment horizontal="center" vertical="center" wrapText="1"/>
    </xf>
    <xf numFmtId="0" fontId="3" fillId="2" borderId="14" xfId="0" applyFont="1" applyFill="1" applyBorder="1" applyAlignment="1">
      <alignment horizontal="justify" vertical="center" wrapText="1"/>
    </xf>
    <xf numFmtId="0" fontId="1" fillId="2" borderId="14" xfId="0" applyFont="1" applyFill="1" applyBorder="1" applyAlignment="1">
      <alignment horizontal="center" vertical="center" wrapText="1"/>
    </xf>
    <xf numFmtId="165" fontId="12" fillId="0" borderId="14" xfId="4" applyNumberFormat="1" applyFont="1" applyFill="1" applyBorder="1" applyAlignment="1">
      <alignment horizontal="center" vertical="center"/>
    </xf>
    <xf numFmtId="3" fontId="3" fillId="2" borderId="14" xfId="0" applyNumberFormat="1" applyFont="1" applyFill="1" applyBorder="1" applyAlignment="1">
      <alignment horizontal="right" vertical="center" wrapText="1"/>
    </xf>
    <xf numFmtId="0" fontId="1" fillId="2" borderId="14" xfId="0" applyFont="1" applyFill="1" applyBorder="1" applyAlignment="1">
      <alignment horizontal="right" vertical="center" wrapText="1"/>
    </xf>
    <xf numFmtId="165" fontId="12" fillId="0" borderId="14" xfId="4" applyNumberFormat="1" applyFont="1" applyFill="1" applyBorder="1" applyAlignment="1">
      <alignment vertical="center"/>
    </xf>
    <xf numFmtId="165" fontId="1" fillId="0" borderId="14" xfId="0" applyNumberFormat="1" applyFont="1" applyBorder="1" applyAlignment="1">
      <alignment vertical="center"/>
    </xf>
    <xf numFmtId="3" fontId="3" fillId="2" borderId="13" xfId="0" applyNumberFormat="1" applyFont="1" applyFill="1" applyBorder="1" applyAlignment="1">
      <alignment horizontal="right" vertical="center" wrapText="1"/>
    </xf>
    <xf numFmtId="166" fontId="1" fillId="0" borderId="13" xfId="0" applyNumberFormat="1" applyFont="1" applyBorder="1" applyAlignment="1">
      <alignment horizontal="right" vertical="center"/>
    </xf>
    <xf numFmtId="3" fontId="1" fillId="0" borderId="13" xfId="0" applyNumberFormat="1" applyFont="1" applyBorder="1" applyAlignment="1">
      <alignment vertical="center"/>
    </xf>
    <xf numFmtId="166" fontId="1" fillId="0" borderId="7" xfId="0" applyNumberFormat="1" applyFont="1" applyBorder="1" applyAlignment="1">
      <alignment horizontal="right" vertical="center"/>
    </xf>
    <xf numFmtId="3" fontId="1" fillId="0" borderId="7" xfId="0" applyNumberFormat="1" applyFont="1" applyBorder="1" applyAlignment="1">
      <alignment vertical="center"/>
    </xf>
    <xf numFmtId="166" fontId="1" fillId="0" borderId="7" xfId="0" applyNumberFormat="1" applyFont="1" applyBorder="1" applyAlignment="1">
      <alignment vertical="center"/>
    </xf>
    <xf numFmtId="1" fontId="3" fillId="2" borderId="7" xfId="0" applyNumberFormat="1" applyFont="1" applyFill="1" applyBorder="1" applyAlignment="1">
      <alignment horizontal="right" vertical="center" wrapText="1"/>
    </xf>
    <xf numFmtId="166" fontId="3" fillId="2" borderId="7" xfId="0" applyNumberFormat="1" applyFont="1" applyFill="1" applyBorder="1" applyAlignment="1">
      <alignment horizontal="right" vertical="center" wrapText="1"/>
    </xf>
    <xf numFmtId="0" fontId="1" fillId="2" borderId="7" xfId="0" applyFont="1" applyFill="1" applyBorder="1" applyAlignment="1">
      <alignment horizontal="center" vertical="center" wrapText="1"/>
    </xf>
    <xf numFmtId="0" fontId="3" fillId="2" borderId="14" xfId="0" applyFont="1" applyFill="1" applyBorder="1" applyAlignment="1">
      <alignment horizontal="right" vertical="center" wrapText="1"/>
    </xf>
    <xf numFmtId="3" fontId="1" fillId="0" borderId="14" xfId="0" applyNumberFormat="1" applyFont="1" applyBorder="1" applyAlignment="1">
      <alignment vertical="center"/>
    </xf>
    <xf numFmtId="0" fontId="1" fillId="0" borderId="13" xfId="0" applyFont="1" applyFill="1" applyBorder="1" applyAlignment="1">
      <alignment vertical="center" wrapText="1"/>
    </xf>
    <xf numFmtId="166" fontId="1" fillId="0" borderId="13" xfId="0" applyNumberFormat="1" applyFont="1" applyBorder="1" applyAlignment="1">
      <alignment vertical="center"/>
    </xf>
    <xf numFmtId="0" fontId="2" fillId="2" borderId="1" xfId="0" applyFont="1" applyFill="1" applyBorder="1" applyAlignment="1">
      <alignment horizontal="left" vertical="center" wrapText="1"/>
    </xf>
    <xf numFmtId="0" fontId="2" fillId="2" borderId="13" xfId="0" applyFont="1" applyFill="1" applyBorder="1" applyAlignment="1">
      <alignment horizontal="center" vertical="center" wrapText="1"/>
    </xf>
    <xf numFmtId="0" fontId="2" fillId="2" borderId="13" xfId="0" applyFont="1" applyFill="1" applyBorder="1" applyAlignment="1">
      <alignment vertical="center" wrapText="1"/>
    </xf>
    <xf numFmtId="0" fontId="1" fillId="2" borderId="13" xfId="0" applyFont="1" applyFill="1" applyBorder="1" applyAlignment="1">
      <alignment horizontal="center" vertical="center" wrapText="1"/>
    </xf>
    <xf numFmtId="164" fontId="16" fillId="0" borderId="13" xfId="0" applyNumberFormat="1" applyFont="1" applyBorder="1" applyAlignment="1">
      <alignment horizontal="right" vertical="center"/>
    </xf>
    <xf numFmtId="0" fontId="3" fillId="2" borderId="7" xfId="0" applyFont="1" applyFill="1" applyBorder="1" applyAlignment="1">
      <alignment vertical="center" wrapText="1"/>
    </xf>
    <xf numFmtId="164" fontId="1" fillId="0" borderId="7" xfId="0" applyNumberFormat="1" applyFont="1" applyBorder="1" applyAlignment="1">
      <alignment horizontal="right" vertical="center"/>
    </xf>
    <xf numFmtId="164" fontId="12" fillId="0" borderId="7" xfId="3" applyNumberFormat="1" applyFont="1" applyFill="1" applyBorder="1" applyAlignment="1" applyProtection="1">
      <alignment vertical="center"/>
    </xf>
    <xf numFmtId="0" fontId="12" fillId="2" borderId="7" xfId="1" applyFont="1" applyFill="1" applyBorder="1" applyAlignment="1">
      <alignment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164" fontId="16" fillId="0" borderId="7" xfId="0" applyNumberFormat="1" applyFont="1" applyBorder="1" applyAlignment="1">
      <alignment horizontal="right" vertical="center"/>
    </xf>
    <xf numFmtId="0" fontId="1" fillId="0" borderId="7" xfId="0" applyFont="1" applyBorder="1" applyAlignment="1">
      <alignment horizontal="right" vertical="center"/>
    </xf>
    <xf numFmtId="0" fontId="3" fillId="2" borderId="14" xfId="0" applyFont="1" applyFill="1" applyBorder="1" applyAlignment="1">
      <alignment vertical="center" wrapText="1"/>
    </xf>
    <xf numFmtId="164" fontId="12" fillId="0" borderId="14" xfId="3" applyNumberFormat="1" applyFont="1" applyFill="1" applyBorder="1" applyAlignment="1" applyProtection="1">
      <alignment vertical="center"/>
    </xf>
    <xf numFmtId="166" fontId="1" fillId="0" borderId="14" xfId="0" applyNumberFormat="1" applyFont="1" applyBorder="1" applyAlignment="1">
      <alignment horizontal="right" vertical="center"/>
    </xf>
    <xf numFmtId="164" fontId="1" fillId="0" borderId="14" xfId="0" applyNumberFormat="1" applyFont="1" applyBorder="1" applyAlignment="1">
      <alignment horizontal="right" vertical="center"/>
    </xf>
    <xf numFmtId="0" fontId="13" fillId="0" borderId="0" xfId="0" applyFont="1"/>
    <xf numFmtId="0" fontId="16" fillId="0" borderId="1" xfId="0" applyFont="1" applyBorder="1" applyAlignment="1">
      <alignment horizontal="center" vertical="center"/>
    </xf>
    <xf numFmtId="165" fontId="16" fillId="0" borderId="1" xfId="0" applyNumberFormat="1" applyFont="1" applyBorder="1" applyAlignment="1">
      <alignment vertical="center"/>
    </xf>
    <xf numFmtId="165" fontId="1" fillId="0" borderId="1" xfId="0" applyNumberFormat="1" applyFont="1" applyBorder="1" applyAlignment="1">
      <alignment vertical="center"/>
    </xf>
    <xf numFmtId="3" fontId="6" fillId="2" borderId="1" xfId="0" applyNumberFormat="1" applyFont="1" applyFill="1" applyBorder="1" applyAlignment="1">
      <alignment horizontal="right" vertical="center" wrapText="1"/>
    </xf>
    <xf numFmtId="3" fontId="16" fillId="0" borderId="1" xfId="0" applyNumberFormat="1" applyFont="1" applyBorder="1" applyAlignment="1">
      <alignment horizontal="center" vertical="center"/>
    </xf>
    <xf numFmtId="3" fontId="12" fillId="2" borderId="1" xfId="0" applyNumberFormat="1" applyFont="1" applyFill="1" applyBorder="1" applyAlignment="1">
      <alignment horizontal="right" vertical="center" wrapText="1"/>
    </xf>
    <xf numFmtId="3" fontId="1" fillId="0" borderId="1" xfId="0" applyNumberFormat="1" applyFont="1" applyBorder="1"/>
    <xf numFmtId="0" fontId="16" fillId="0" borderId="1" xfId="0" applyFont="1" applyBorder="1" applyAlignment="1">
      <alignment horizontal="center" vertical="center" wrapText="1"/>
    </xf>
    <xf numFmtId="165" fontId="1" fillId="0" borderId="1" xfId="0" applyNumberFormat="1" applyFont="1" applyBorder="1" applyAlignment="1">
      <alignment horizontal="right" vertical="center"/>
    </xf>
    <xf numFmtId="165" fontId="16" fillId="0" borderId="1" xfId="0" applyNumberFormat="1" applyFont="1" applyBorder="1" applyAlignment="1">
      <alignment horizontal="right" vertical="center"/>
    </xf>
    <xf numFmtId="0" fontId="0" fillId="0" borderId="1" xfId="0" applyBorder="1" applyAlignment="1">
      <alignment vertical="center"/>
    </xf>
    <xf numFmtId="0" fontId="27" fillId="2" borderId="7" xfId="0" applyFont="1" applyFill="1" applyBorder="1" applyAlignment="1">
      <alignment horizontal="center" vertical="center" wrapText="1"/>
    </xf>
    <xf numFmtId="0" fontId="14" fillId="0" borderId="7" xfId="0" applyFont="1" applyBorder="1" applyAlignment="1">
      <alignment horizontal="right" vertical="center"/>
    </xf>
    <xf numFmtId="0" fontId="27" fillId="2" borderId="7" xfId="0" applyFont="1" applyFill="1" applyBorder="1" applyAlignment="1">
      <alignment horizontal="left" vertical="center" wrapText="1"/>
    </xf>
    <xf numFmtId="0" fontId="7" fillId="2" borderId="7" xfId="1" applyFont="1" applyFill="1" applyBorder="1" applyAlignment="1">
      <alignment horizontal="left" vertical="center" wrapText="1"/>
    </xf>
    <xf numFmtId="165" fontId="0" fillId="0" borderId="0" xfId="0" applyNumberFormat="1"/>
    <xf numFmtId="165" fontId="11" fillId="0" borderId="0" xfId="0" applyNumberFormat="1" applyFont="1"/>
    <xf numFmtId="165" fontId="11" fillId="0" borderId="0" xfId="4" applyNumberFormat="1" applyFont="1"/>
    <xf numFmtId="165" fontId="0" fillId="0" borderId="0" xfId="4" applyNumberFormat="1" applyFont="1"/>
    <xf numFmtId="165" fontId="14" fillId="0" borderId="7" xfId="4" applyNumberFormat="1" applyFont="1" applyBorder="1" applyAlignment="1">
      <alignment horizontal="right" vertical="center"/>
    </xf>
    <xf numFmtId="0" fontId="30" fillId="0" borderId="0" xfId="0" applyFont="1"/>
    <xf numFmtId="0" fontId="28" fillId="2" borderId="7" xfId="0" applyFont="1" applyFill="1" applyBorder="1" applyAlignment="1">
      <alignment horizontal="center" vertical="center" wrapText="1"/>
    </xf>
    <xf numFmtId="0" fontId="28" fillId="2" borderId="7" xfId="0" applyFont="1" applyFill="1" applyBorder="1" applyAlignment="1">
      <alignment horizontal="left" vertical="center" wrapText="1"/>
    </xf>
    <xf numFmtId="3" fontId="29" fillId="0" borderId="7" xfId="0" applyNumberFormat="1" applyFont="1" applyBorder="1" applyAlignment="1">
      <alignment horizontal="right" vertical="center"/>
    </xf>
    <xf numFmtId="165" fontId="29" fillId="0" borderId="7" xfId="4" applyNumberFormat="1" applyFont="1" applyBorder="1" applyAlignment="1">
      <alignment horizontal="right" vertical="center"/>
    </xf>
    <xf numFmtId="0" fontId="7" fillId="2" borderId="7" xfId="1" quotePrefix="1" applyFont="1" applyFill="1" applyBorder="1" applyAlignment="1">
      <alignment horizontal="left" vertical="center" wrapText="1"/>
    </xf>
    <xf numFmtId="165" fontId="29" fillId="0" borderId="7" xfId="0" applyNumberFormat="1" applyFont="1" applyBorder="1" applyAlignment="1">
      <alignment horizontal="right" vertical="center"/>
    </xf>
    <xf numFmtId="0" fontId="16" fillId="0" borderId="7" xfId="0" applyFont="1" applyBorder="1" applyAlignment="1">
      <alignment horizontal="center" vertical="center" wrapText="1"/>
    </xf>
    <xf numFmtId="165" fontId="14" fillId="0" borderId="17" xfId="4" applyNumberFormat="1" applyFont="1" applyBorder="1" applyAlignment="1">
      <alignment horizontal="right" vertical="center"/>
    </xf>
    <xf numFmtId="0" fontId="14" fillId="0" borderId="17" xfId="0" applyFont="1" applyBorder="1" applyAlignment="1">
      <alignment horizontal="right" vertical="center"/>
    </xf>
    <xf numFmtId="0" fontId="0" fillId="0" borderId="7" xfId="0" applyBorder="1"/>
    <xf numFmtId="165" fontId="0" fillId="0" borderId="7" xfId="4" applyNumberFormat="1" applyFont="1" applyBorder="1"/>
    <xf numFmtId="0" fontId="0" fillId="0" borderId="14" xfId="0" applyBorder="1"/>
    <xf numFmtId="0" fontId="33" fillId="2" borderId="7" xfId="0" applyFont="1" applyFill="1" applyBorder="1" applyAlignment="1">
      <alignment horizontal="center" vertical="center" wrapText="1"/>
    </xf>
    <xf numFmtId="0" fontId="33" fillId="2" borderId="7" xfId="0" applyFont="1" applyFill="1" applyBorder="1" applyAlignment="1">
      <alignment horizontal="left" vertical="center" wrapText="1"/>
    </xf>
    <xf numFmtId="165" fontId="23" fillId="0" borderId="7" xfId="4" applyNumberFormat="1" applyFont="1" applyBorder="1" applyAlignment="1">
      <alignment horizontal="right" vertical="center"/>
    </xf>
    <xf numFmtId="0" fontId="33" fillId="2" borderId="14" xfId="0" applyFont="1" applyFill="1" applyBorder="1" applyAlignment="1">
      <alignment horizontal="center" vertical="center" wrapText="1"/>
    </xf>
    <xf numFmtId="0" fontId="33" fillId="2" borderId="14" xfId="0" applyFont="1" applyFill="1" applyBorder="1" applyAlignment="1">
      <alignment horizontal="left" vertical="center" wrapText="1"/>
    </xf>
    <xf numFmtId="165" fontId="1" fillId="0" borderId="0" xfId="0" applyNumberFormat="1" applyFont="1"/>
    <xf numFmtId="165" fontId="16" fillId="0" borderId="0" xfId="0" applyNumberFormat="1" applyFont="1"/>
    <xf numFmtId="0" fontId="0" fillId="0" borderId="1" xfId="0" applyBorder="1"/>
    <xf numFmtId="165" fontId="16" fillId="0" borderId="1" xfId="0" applyNumberFormat="1" applyFont="1" applyBorder="1"/>
    <xf numFmtId="165" fontId="1" fillId="0" borderId="1" xfId="0" applyNumberFormat="1" applyFont="1" applyBorder="1"/>
    <xf numFmtId="165" fontId="23" fillId="0" borderId="14" xfId="4" applyNumberFormat="1" applyFont="1" applyBorder="1" applyAlignment="1">
      <alignment horizontal="right" vertical="center"/>
    </xf>
    <xf numFmtId="165" fontId="12" fillId="0" borderId="7" xfId="3" applyNumberFormat="1" applyFont="1" applyFill="1" applyBorder="1" applyAlignment="1">
      <alignment horizontal="center"/>
    </xf>
    <xf numFmtId="165" fontId="12" fillId="3" borderId="7" xfId="4" applyNumberFormat="1" applyFont="1" applyFill="1" applyBorder="1" applyAlignment="1">
      <alignment horizontal="center" vertical="center"/>
    </xf>
    <xf numFmtId="165" fontId="12" fillId="3" borderId="7" xfId="3" applyNumberFormat="1" applyFont="1" applyFill="1" applyBorder="1" applyAlignment="1">
      <alignment horizontal="center"/>
    </xf>
    <xf numFmtId="165" fontId="1" fillId="0" borderId="7" xfId="4" applyNumberFormat="1" applyFont="1" applyFill="1" applyBorder="1" applyAlignment="1">
      <alignment vertical="center"/>
    </xf>
    <xf numFmtId="165" fontId="34" fillId="0" borderId="7" xfId="3" applyNumberFormat="1" applyFont="1" applyFill="1" applyBorder="1" applyAlignment="1">
      <alignment horizontal="center"/>
    </xf>
    <xf numFmtId="165" fontId="29" fillId="0" borderId="7" xfId="4" applyNumberFormat="1" applyFont="1" applyBorder="1" applyAlignment="1">
      <alignment horizontal="right" vertical="center"/>
    </xf>
    <xf numFmtId="3" fontId="6" fillId="0" borderId="1" xfId="0" applyNumberFormat="1" applyFont="1" applyFill="1" applyBorder="1" applyAlignment="1">
      <alignment horizontal="right" vertical="center" wrapText="1"/>
    </xf>
    <xf numFmtId="0" fontId="25" fillId="3" borderId="17" xfId="0" applyFont="1" applyFill="1" applyBorder="1" applyAlignment="1">
      <alignment horizontal="center" vertical="center"/>
    </xf>
    <xf numFmtId="0" fontId="25" fillId="3" borderId="17" xfId="0" applyFont="1" applyFill="1" applyBorder="1" applyAlignment="1">
      <alignment horizontal="center" vertical="center" wrapText="1"/>
    </xf>
    <xf numFmtId="0" fontId="23" fillId="0" borderId="17" xfId="0" applyFont="1" applyBorder="1" applyAlignment="1">
      <alignment horizontal="center" vertical="center" wrapText="1"/>
    </xf>
    <xf numFmtId="0" fontId="23" fillId="0" borderId="17" xfId="0" applyFont="1" applyBorder="1" applyAlignment="1">
      <alignment horizontal="center" vertical="center"/>
    </xf>
    <xf numFmtId="0" fontId="28" fillId="2" borderId="18" xfId="0" applyFont="1" applyFill="1" applyBorder="1" applyAlignment="1">
      <alignment horizontal="center" vertical="center" wrapText="1"/>
    </xf>
    <xf numFmtId="0" fontId="28" fillId="2" borderId="18" xfId="0" applyFont="1" applyFill="1" applyBorder="1" applyAlignment="1">
      <alignment horizontal="left" vertical="center" wrapText="1"/>
    </xf>
    <xf numFmtId="165" fontId="29" fillId="0" borderId="18" xfId="4" applyNumberFormat="1" applyFont="1" applyBorder="1" applyAlignment="1">
      <alignment horizontal="right" vertical="center"/>
    </xf>
    <xf numFmtId="3" fontId="29" fillId="0" borderId="18" xfId="0" applyNumberFormat="1" applyFont="1" applyBorder="1" applyAlignment="1">
      <alignment horizontal="right" vertical="center"/>
    </xf>
    <xf numFmtId="165" fontId="29" fillId="0" borderId="18" xfId="0" applyNumberFormat="1" applyFont="1" applyBorder="1" applyAlignment="1">
      <alignment horizontal="right" vertical="center"/>
    </xf>
    <xf numFmtId="165" fontId="22" fillId="0" borderId="14" xfId="0" applyNumberFormat="1" applyFont="1" applyBorder="1" applyAlignment="1">
      <alignment horizontal="center" vertical="center"/>
    </xf>
    <xf numFmtId="0" fontId="8" fillId="3" borderId="14" xfId="0" applyFont="1" applyFill="1" applyBorder="1" applyAlignment="1">
      <alignment horizontal="center" vertical="center"/>
    </xf>
    <xf numFmtId="0" fontId="37" fillId="2" borderId="14" xfId="0" applyFont="1" applyFill="1" applyBorder="1" applyAlignment="1">
      <alignment horizontal="left" vertical="center" wrapText="1"/>
    </xf>
    <xf numFmtId="0" fontId="8" fillId="3" borderId="18" xfId="0" applyFont="1" applyFill="1" applyBorder="1" applyAlignment="1">
      <alignment horizontal="center" vertical="center"/>
    </xf>
    <xf numFmtId="0" fontId="37" fillId="2" borderId="18" xfId="0" applyFont="1" applyFill="1" applyBorder="1" applyAlignment="1">
      <alignment horizontal="left" vertical="center" wrapText="1"/>
    </xf>
    <xf numFmtId="165" fontId="22" fillId="0" borderId="18" xfId="0" applyNumberFormat="1" applyFont="1" applyBorder="1" applyAlignment="1">
      <alignment horizontal="center" vertical="center"/>
    </xf>
    <xf numFmtId="0" fontId="7"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165" fontId="22" fillId="0" borderId="1" xfId="0" applyNumberFormat="1" applyFont="1" applyBorder="1" applyAlignment="1">
      <alignment horizontal="center" vertical="center"/>
    </xf>
    <xf numFmtId="0" fontId="9" fillId="0" borderId="0" xfId="0" quotePrefix="1" applyFont="1" applyFill="1" applyAlignment="1">
      <alignment horizontal="left" vertical="center" wrapText="1"/>
    </xf>
    <xf numFmtId="0" fontId="6" fillId="0" borderId="0" xfId="2" applyFont="1" applyFill="1" applyBorder="1" applyAlignment="1">
      <alignment horizontal="center" vertical="center" wrapText="1"/>
    </xf>
    <xf numFmtId="165" fontId="6" fillId="3" borderId="1" xfId="4" applyNumberFormat="1" applyFont="1" applyFill="1" applyBorder="1" applyAlignment="1" applyProtection="1">
      <alignment horizontal="center" vertical="center" wrapText="1"/>
    </xf>
    <xf numFmtId="165" fontId="6" fillId="3" borderId="1" xfId="4" applyNumberFormat="1" applyFont="1" applyFill="1" applyBorder="1" applyAlignment="1">
      <alignment horizontal="center" vertical="center" wrapText="1"/>
    </xf>
    <xf numFmtId="0" fontId="21" fillId="0" borderId="0" xfId="0" applyFont="1" applyFill="1" applyAlignment="1">
      <alignment horizontal="center" vertical="center" wrapText="1"/>
    </xf>
    <xf numFmtId="0" fontId="20" fillId="0" borderId="9" xfId="0" applyFont="1" applyFill="1" applyBorder="1" applyAlignment="1">
      <alignment horizontal="center" vertical="center"/>
    </xf>
    <xf numFmtId="0" fontId="2" fillId="2" borderId="1" xfId="0" applyFont="1" applyFill="1" applyBorder="1" applyAlignment="1">
      <alignment horizontal="center" vertical="center" wrapText="1"/>
    </xf>
    <xf numFmtId="0" fontId="18" fillId="0" borderId="0" xfId="0" applyFont="1" applyFill="1" applyAlignment="1">
      <alignment horizontal="center" vertical="center" wrapText="1"/>
    </xf>
    <xf numFmtId="0" fontId="20" fillId="0" borderId="9" xfId="0" applyFont="1" applyFill="1" applyBorder="1" applyAlignment="1">
      <alignment horizontal="center" vertical="top"/>
    </xf>
    <xf numFmtId="165" fontId="6" fillId="0" borderId="1" xfId="4"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6" fillId="0" borderId="6" xfId="0" applyFont="1" applyBorder="1" applyAlignment="1">
      <alignment horizontal="center" vertical="center"/>
    </xf>
    <xf numFmtId="0" fontId="16" fillId="0" borderId="15" xfId="0" applyFont="1" applyBorder="1" applyAlignment="1">
      <alignment horizontal="center" vertical="center"/>
    </xf>
    <xf numFmtId="0" fontId="16" fillId="0" borderId="16" xfId="0" applyFont="1" applyBorder="1" applyAlignment="1">
      <alignment horizontal="center" vertical="center"/>
    </xf>
    <xf numFmtId="0" fontId="16" fillId="0" borderId="9" xfId="0" applyFont="1" applyBorder="1" applyAlignment="1">
      <alignment horizontal="center" vertical="center" wrapText="1"/>
    </xf>
    <xf numFmtId="0" fontId="16" fillId="0" borderId="9" xfId="0" applyFont="1" applyBorder="1" applyAlignment="1">
      <alignment horizontal="center" vertical="center"/>
    </xf>
    <xf numFmtId="0" fontId="15" fillId="0" borderId="1" xfId="0" applyFont="1" applyFill="1" applyBorder="1" applyAlignment="1">
      <alignment horizontal="center" vertical="center" wrapText="1"/>
    </xf>
    <xf numFmtId="165" fontId="17" fillId="0" borderId="1" xfId="4" applyNumberFormat="1" applyFont="1" applyFill="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22" fillId="0" borderId="9" xfId="0" applyFont="1" applyBorder="1" applyAlignment="1">
      <alignment horizontal="center" vertical="center" wrapText="1"/>
    </xf>
    <xf numFmtId="0" fontId="22" fillId="0" borderId="9" xfId="0" applyFont="1" applyBorder="1" applyAlignment="1">
      <alignment horizontal="center" vertical="center"/>
    </xf>
    <xf numFmtId="0" fontId="0" fillId="0" borderId="6"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6"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6" fillId="0" borderId="0" xfId="5" applyFont="1" applyBorder="1" applyAlignment="1">
      <alignment horizontal="center" vertical="center" wrapText="1"/>
    </xf>
    <xf numFmtId="0" fontId="6" fillId="0" borderId="11" xfId="5" applyFont="1" applyFill="1" applyBorder="1" applyAlignment="1">
      <alignment horizontal="center" vertical="center" wrapText="1"/>
    </xf>
    <xf numFmtId="0" fontId="6" fillId="0" borderId="1" xfId="5" applyFont="1" applyFill="1" applyBorder="1" applyAlignment="1">
      <alignment horizontal="center" vertical="center" wrapText="1"/>
    </xf>
    <xf numFmtId="0" fontId="6" fillId="0" borderId="8" xfId="5" applyFont="1" applyFill="1" applyBorder="1" applyAlignment="1">
      <alignment horizontal="center" vertical="center" wrapText="1"/>
    </xf>
    <xf numFmtId="0" fontId="6" fillId="0" borderId="1" xfId="5" applyFont="1" applyBorder="1" applyAlignment="1">
      <alignment horizontal="center" vertical="center" wrapText="1"/>
    </xf>
    <xf numFmtId="0" fontId="31" fillId="0" borderId="0" xfId="0" applyFont="1" applyAlignment="1">
      <alignment horizontal="center" vertical="center"/>
    </xf>
    <xf numFmtId="0" fontId="32" fillId="0" borderId="9" xfId="0" applyFont="1" applyBorder="1" applyAlignment="1">
      <alignment horizontal="center" vertical="top"/>
    </xf>
    <xf numFmtId="0" fontId="16" fillId="0" borderId="13" xfId="0" applyFont="1" applyBorder="1" applyAlignment="1">
      <alignment horizontal="center" vertical="center" wrapText="1"/>
    </xf>
    <xf numFmtId="0" fontId="16" fillId="0" borderId="7"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7" xfId="0" applyFont="1" applyBorder="1" applyAlignment="1">
      <alignment horizontal="center" vertical="center" wrapText="1"/>
    </xf>
    <xf numFmtId="0" fontId="6" fillId="3" borderId="13"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13"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16" fillId="0" borderId="13" xfId="0" applyFont="1" applyBorder="1" applyAlignment="1">
      <alignment horizontal="center" vertical="center"/>
    </xf>
  </cellXfs>
  <cellStyles count="8">
    <cellStyle name="Comma" xfId="4" builtinId="3"/>
    <cellStyle name="Comma 2" xfId="3"/>
    <cellStyle name="Comma 3" xfId="7"/>
    <cellStyle name="Hyperlink" xfId="1" builtinId="8"/>
    <cellStyle name="Hyperlink 2" xfId="6"/>
    <cellStyle name="Normal" xfId="0" builtinId="0"/>
    <cellStyle name="Normal 2" xfId="2"/>
    <cellStyle name="Normal_DADT_tinh"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3"/>
  <sheetViews>
    <sheetView zoomScale="90" zoomScaleNormal="90" workbookViewId="0">
      <selection activeCell="F2" sqref="F1:F1048576"/>
    </sheetView>
  </sheetViews>
  <sheetFormatPr defaultColWidth="9.109375" defaultRowHeight="13.1" x14ac:dyDescent="0.3"/>
  <cols>
    <col min="1" max="1" width="8.109375" style="4" customWidth="1"/>
    <col min="2" max="2" width="9.44140625" style="4" customWidth="1"/>
    <col min="3" max="3" width="10.6640625" style="4" customWidth="1"/>
    <col min="4" max="4" width="10.44140625" style="4" customWidth="1"/>
    <col min="5" max="5" width="12.44140625" style="4" customWidth="1"/>
    <col min="6" max="6" width="12.109375" style="4" hidden="1" customWidth="1"/>
    <col min="7" max="7" width="14.33203125" style="4" customWidth="1"/>
    <col min="8" max="11" width="12.109375" style="4" customWidth="1"/>
    <col min="12" max="16384" width="9.109375" style="4"/>
  </cols>
  <sheetData>
    <row r="1" spans="1:11" ht="41.25" customHeight="1" x14ac:dyDescent="0.3">
      <c r="A1" s="179" t="s">
        <v>139</v>
      </c>
      <c r="B1" s="179"/>
      <c r="C1" s="179"/>
      <c r="D1" s="179"/>
      <c r="E1" s="179"/>
      <c r="F1" s="179"/>
      <c r="G1" s="179"/>
      <c r="H1" s="179"/>
      <c r="I1" s="179"/>
      <c r="J1" s="179"/>
      <c r="K1" s="179"/>
    </row>
    <row r="2" spans="1:11" ht="12.8" x14ac:dyDescent="0.25">
      <c r="A2" s="5"/>
    </row>
    <row r="3" spans="1:11" s="7" customFormat="1" ht="37.35" x14ac:dyDescent="0.3">
      <c r="A3" s="6" t="s">
        <v>140</v>
      </c>
      <c r="B3" s="6" t="s">
        <v>141</v>
      </c>
      <c r="C3" s="6" t="s">
        <v>142</v>
      </c>
      <c r="D3" s="6" t="s">
        <v>143</v>
      </c>
      <c r="E3" s="6" t="s">
        <v>144</v>
      </c>
      <c r="F3" s="6" t="s">
        <v>145</v>
      </c>
      <c r="G3" s="6" t="s">
        <v>146</v>
      </c>
      <c r="H3" s="6" t="s">
        <v>147</v>
      </c>
      <c r="I3" s="6" t="s">
        <v>148</v>
      </c>
      <c r="J3" s="6" t="s">
        <v>149</v>
      </c>
      <c r="K3" s="6" t="s">
        <v>150</v>
      </c>
    </row>
    <row r="4" spans="1:11" s="7" customFormat="1" ht="24.05" customHeight="1" x14ac:dyDescent="0.3">
      <c r="A4" s="8" t="s">
        <v>151</v>
      </c>
      <c r="B4" s="9">
        <v>4.74</v>
      </c>
      <c r="C4" s="10">
        <v>1490000</v>
      </c>
      <c r="D4" s="10">
        <f>B4*C4</f>
        <v>7062600</v>
      </c>
      <c r="E4" s="10">
        <f>C4*40%</f>
        <v>596000</v>
      </c>
      <c r="F4" s="10"/>
      <c r="G4" s="10">
        <f>D4*23.5%</f>
        <v>1659711</v>
      </c>
      <c r="H4" s="10">
        <f>D4+F4+G4</f>
        <v>8722311</v>
      </c>
      <c r="I4" s="10">
        <f>D4+E4+F4+G4</f>
        <v>9318311</v>
      </c>
      <c r="J4" s="11">
        <f t="shared" ref="J4:K7" si="0">ROUND(H4/26,0)</f>
        <v>335474</v>
      </c>
      <c r="K4" s="11">
        <f t="shared" si="0"/>
        <v>358397</v>
      </c>
    </row>
    <row r="5" spans="1:11" s="16" customFormat="1" ht="23.25" customHeight="1" x14ac:dyDescent="0.3">
      <c r="A5" s="12" t="s">
        <v>152</v>
      </c>
      <c r="B5" s="13">
        <v>3</v>
      </c>
      <c r="C5" s="14">
        <v>1490000</v>
      </c>
      <c r="D5" s="14">
        <f>B5*C5</f>
        <v>4470000</v>
      </c>
      <c r="E5" s="14">
        <f>C5*40%</f>
        <v>596000</v>
      </c>
      <c r="F5" s="14"/>
      <c r="G5" s="14">
        <f>D5*23.5%</f>
        <v>1050450</v>
      </c>
      <c r="H5" s="14">
        <f>D5+F5+G5</f>
        <v>5520450</v>
      </c>
      <c r="I5" s="14">
        <f>D5+E5+F5+G5</f>
        <v>6116450</v>
      </c>
      <c r="J5" s="15">
        <f t="shared" si="0"/>
        <v>212325</v>
      </c>
      <c r="K5" s="15">
        <f t="shared" si="0"/>
        <v>235248</v>
      </c>
    </row>
    <row r="6" spans="1:11" s="16" customFormat="1" ht="28" customHeight="1" x14ac:dyDescent="0.3">
      <c r="A6" s="12" t="s">
        <v>153</v>
      </c>
      <c r="B6" s="13">
        <v>2.67</v>
      </c>
      <c r="C6" s="14">
        <v>1490000</v>
      </c>
      <c r="D6" s="14">
        <f>B6*C6</f>
        <v>3978300</v>
      </c>
      <c r="E6" s="14">
        <f>C6*40%</f>
        <v>596000</v>
      </c>
      <c r="F6" s="14"/>
      <c r="G6" s="14">
        <f>D6*23.5%</f>
        <v>934900.5</v>
      </c>
      <c r="H6" s="14">
        <f>D6+F6+G6</f>
        <v>4913200.5</v>
      </c>
      <c r="I6" s="14">
        <f>D6+E6+F6+G6</f>
        <v>5509200.5</v>
      </c>
      <c r="J6" s="15">
        <f t="shared" si="0"/>
        <v>188969</v>
      </c>
      <c r="K6" s="15">
        <f t="shared" si="0"/>
        <v>211892</v>
      </c>
    </row>
    <row r="7" spans="1:11" s="16" customFormat="1" ht="25.55" customHeight="1" x14ac:dyDescent="0.25">
      <c r="A7" s="17" t="s">
        <v>154</v>
      </c>
      <c r="B7" s="18">
        <v>2.59</v>
      </c>
      <c r="C7" s="19">
        <v>1490000</v>
      </c>
      <c r="D7" s="19">
        <f>B7*C7</f>
        <v>3859100</v>
      </c>
      <c r="E7" s="19">
        <f>C7*40%</f>
        <v>596000</v>
      </c>
      <c r="F7" s="19"/>
      <c r="G7" s="19">
        <f>D7*23.5%</f>
        <v>906888.5</v>
      </c>
      <c r="H7" s="19">
        <f>D7+F7+G7</f>
        <v>4765988.5</v>
      </c>
      <c r="I7" s="19">
        <f>D7+E7+F7+G7</f>
        <v>5361988.5</v>
      </c>
      <c r="J7" s="20">
        <f t="shared" si="0"/>
        <v>183307</v>
      </c>
      <c r="K7" s="20">
        <f t="shared" si="0"/>
        <v>206230</v>
      </c>
    </row>
    <row r="8" spans="1:11" ht="35.549999999999997" customHeight="1" x14ac:dyDescent="0.3">
      <c r="A8" s="178" t="s">
        <v>155</v>
      </c>
      <c r="B8" s="178"/>
      <c r="C8" s="178"/>
      <c r="D8" s="178"/>
      <c r="E8" s="178"/>
      <c r="F8" s="178"/>
      <c r="G8" s="178"/>
      <c r="H8" s="178"/>
      <c r="I8" s="178"/>
      <c r="J8" s="178"/>
      <c r="K8" s="178"/>
    </row>
    <row r="9" spans="1:11" ht="30.6" customHeight="1" x14ac:dyDescent="0.3">
      <c r="A9" s="178" t="s">
        <v>156</v>
      </c>
      <c r="B9" s="178"/>
      <c r="C9" s="178"/>
      <c r="D9" s="178"/>
      <c r="E9" s="178"/>
      <c r="F9" s="178"/>
      <c r="G9" s="178"/>
      <c r="H9" s="178"/>
      <c r="I9" s="178"/>
      <c r="J9" s="178"/>
      <c r="K9" s="178"/>
    </row>
    <row r="10" spans="1:11" ht="33.049999999999997" customHeight="1" x14ac:dyDescent="0.3">
      <c r="A10" s="178" t="s">
        <v>157</v>
      </c>
      <c r="B10" s="178"/>
      <c r="C10" s="178"/>
      <c r="D10" s="178"/>
      <c r="E10" s="178"/>
      <c r="F10" s="178"/>
      <c r="G10" s="178"/>
      <c r="H10" s="178"/>
      <c r="I10" s="178"/>
      <c r="J10" s="178"/>
      <c r="K10" s="178"/>
    </row>
    <row r="11" spans="1:11" ht="38.950000000000003" customHeight="1" x14ac:dyDescent="0.3">
      <c r="A11" s="178" t="s">
        <v>158</v>
      </c>
      <c r="B11" s="178"/>
      <c r="C11" s="178"/>
      <c r="D11" s="178"/>
      <c r="E11" s="178"/>
      <c r="F11" s="178"/>
      <c r="G11" s="178"/>
      <c r="H11" s="178"/>
      <c r="I11" s="178"/>
      <c r="J11" s="178"/>
      <c r="K11" s="178"/>
    </row>
    <row r="12" spans="1:11" ht="31.95" customHeight="1" x14ac:dyDescent="0.3">
      <c r="A12" s="178" t="s">
        <v>159</v>
      </c>
      <c r="B12" s="178"/>
      <c r="C12" s="178"/>
      <c r="D12" s="178"/>
      <c r="E12" s="178"/>
      <c r="F12" s="178"/>
      <c r="G12" s="178"/>
      <c r="H12" s="178"/>
      <c r="I12" s="178"/>
      <c r="J12" s="178"/>
      <c r="K12" s="178"/>
    </row>
    <row r="13" spans="1:11" ht="30.6" customHeight="1" x14ac:dyDescent="0.3">
      <c r="A13" s="178" t="s">
        <v>160</v>
      </c>
      <c r="B13" s="178"/>
      <c r="C13" s="178"/>
      <c r="D13" s="178"/>
      <c r="E13" s="178"/>
      <c r="F13" s="178"/>
      <c r="G13" s="178"/>
      <c r="H13" s="178"/>
      <c r="I13" s="178"/>
      <c r="J13" s="178"/>
      <c r="K13" s="178"/>
    </row>
  </sheetData>
  <mergeCells count="7">
    <mergeCell ref="A13:K13"/>
    <mergeCell ref="A1:K1"/>
    <mergeCell ref="A8:K8"/>
    <mergeCell ref="A9:K9"/>
    <mergeCell ref="A10:K10"/>
    <mergeCell ref="A11:K11"/>
    <mergeCell ref="A12:K12"/>
  </mergeCells>
  <printOptions horizontalCentered="1"/>
  <pageMargins left="0.19685039370078741" right="0.19685039370078741" top="1.17" bottom="0.74803149606299213" header="0.31496062992125984" footer="0.31496062992125984"/>
  <pageSetup paperSize="9" orientation="landscape" useFirstPageNumber="1" r:id="rId1"/>
  <headerFooter>
    <oddFooter>&amp;CPhuluc01 -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zoomScale="65" zoomScaleNormal="65" workbookViewId="0">
      <selection activeCell="C3" sqref="C3:C4"/>
    </sheetView>
  </sheetViews>
  <sheetFormatPr defaultRowHeight="15.75" x14ac:dyDescent="0.3"/>
  <cols>
    <col min="1" max="1" width="8.44140625" customWidth="1"/>
    <col min="2" max="2" width="87.21875" customWidth="1"/>
    <col min="3" max="3" width="14.88671875" customWidth="1"/>
    <col min="4" max="5" width="13.44140625" customWidth="1"/>
    <col min="7" max="7" width="11.88671875" customWidth="1"/>
    <col min="8" max="8" width="16.5546875" style="22" customWidth="1"/>
    <col min="9" max="9" width="13.88671875" style="22" customWidth="1"/>
    <col min="10" max="10" width="16.5546875" customWidth="1"/>
    <col min="11" max="11" width="13.88671875" style="23" customWidth="1"/>
    <col min="12" max="12" width="0" style="26" hidden="1" customWidth="1"/>
  </cols>
  <sheetData>
    <row r="1" spans="1:12" ht="34.049999999999997" customHeight="1" x14ac:dyDescent="0.3">
      <c r="A1" s="182" t="s">
        <v>222</v>
      </c>
      <c r="B1" s="182"/>
      <c r="C1" s="182"/>
      <c r="D1" s="182"/>
      <c r="E1" s="182"/>
      <c r="F1" s="182"/>
      <c r="G1" s="182"/>
      <c r="H1" s="182"/>
      <c r="I1" s="182"/>
      <c r="J1" s="182"/>
    </row>
    <row r="2" spans="1:12" ht="24.25" customHeight="1" x14ac:dyDescent="0.3">
      <c r="A2" s="183" t="s">
        <v>191</v>
      </c>
      <c r="B2" s="183"/>
      <c r="C2" s="183"/>
      <c r="D2" s="183"/>
      <c r="E2" s="183"/>
      <c r="F2" s="183"/>
      <c r="G2" s="183"/>
      <c r="H2" s="183"/>
      <c r="I2" s="183"/>
      <c r="J2" s="183"/>
    </row>
    <row r="3" spans="1:12" ht="35.200000000000003" customHeight="1" x14ac:dyDescent="0.3">
      <c r="A3" s="184" t="s">
        <v>0</v>
      </c>
      <c r="B3" s="184" t="s">
        <v>1</v>
      </c>
      <c r="C3" s="184" t="s">
        <v>2</v>
      </c>
      <c r="D3" s="181" t="s">
        <v>163</v>
      </c>
      <c r="E3" s="181"/>
      <c r="F3" s="184" t="s">
        <v>3</v>
      </c>
      <c r="G3" s="184"/>
      <c r="H3" s="180" t="s">
        <v>165</v>
      </c>
      <c r="I3" s="180"/>
      <c r="J3" s="181" t="s">
        <v>166</v>
      </c>
    </row>
    <row r="4" spans="1:12" ht="30.15" x14ac:dyDescent="0.3">
      <c r="A4" s="184"/>
      <c r="B4" s="184"/>
      <c r="C4" s="184"/>
      <c r="D4" s="1" t="s">
        <v>4</v>
      </c>
      <c r="E4" s="1" t="s">
        <v>5</v>
      </c>
      <c r="F4" s="1" t="s">
        <v>4</v>
      </c>
      <c r="G4" s="1" t="s">
        <v>5</v>
      </c>
      <c r="H4" s="1" t="s">
        <v>4</v>
      </c>
      <c r="I4" s="1" t="s">
        <v>5</v>
      </c>
      <c r="J4" s="181"/>
    </row>
    <row r="5" spans="1:12" ht="22.6" customHeight="1" x14ac:dyDescent="0.3">
      <c r="A5" s="1"/>
      <c r="B5" s="1" t="s">
        <v>164</v>
      </c>
      <c r="C5" s="1"/>
      <c r="D5" s="1"/>
      <c r="E5" s="1"/>
      <c r="F5" s="1"/>
      <c r="G5" s="1"/>
      <c r="H5" s="24">
        <f>SUM(H6,H24,H45)</f>
        <v>1453976607</v>
      </c>
      <c r="I5" s="24">
        <f t="shared" ref="I5:J5" si="0">SUM(I6,I24,I45)</f>
        <v>79456712</v>
      </c>
      <c r="J5" s="24">
        <f t="shared" si="0"/>
        <v>1533433319</v>
      </c>
    </row>
    <row r="6" spans="1:12" ht="45.2" x14ac:dyDescent="0.3">
      <c r="A6" s="92" t="s">
        <v>6</v>
      </c>
      <c r="B6" s="93" t="s">
        <v>7</v>
      </c>
      <c r="C6" s="94"/>
      <c r="D6" s="94"/>
      <c r="E6" s="94"/>
      <c r="F6" s="60"/>
      <c r="G6" s="60"/>
      <c r="H6" s="95">
        <f>SUMIF($L$7:$L$23,"TRUE",$H$7:$H$23)</f>
        <v>355967203</v>
      </c>
      <c r="I6" s="95">
        <f>SUMIF($L$7:$L$23,"TRUE",$I$7:$I$23)</f>
        <v>20024157</v>
      </c>
      <c r="J6" s="95">
        <f>SUM(H6:I6)</f>
        <v>375991360</v>
      </c>
    </row>
    <row r="7" spans="1:12" x14ac:dyDescent="0.3">
      <c r="A7" s="63">
        <v>1</v>
      </c>
      <c r="B7" s="96" t="s">
        <v>8</v>
      </c>
      <c r="C7" s="86"/>
      <c r="D7" s="86"/>
      <c r="E7" s="86"/>
      <c r="F7" s="67"/>
      <c r="G7" s="67"/>
      <c r="H7" s="97">
        <f>SUM(H8:H11)</f>
        <v>76876533</v>
      </c>
      <c r="I7" s="97">
        <f>SUM(I8:I11)</f>
        <v>20024157</v>
      </c>
      <c r="J7" s="97">
        <f>SUM(H7:I7)</f>
        <v>96900690</v>
      </c>
      <c r="L7" s="26" t="b">
        <f>ISNUMBER(A7)</f>
        <v>1</v>
      </c>
    </row>
    <row r="8" spans="1:12" ht="45.2" x14ac:dyDescent="0.3">
      <c r="A8" s="63" t="s">
        <v>9</v>
      </c>
      <c r="B8" s="96" t="s">
        <v>10</v>
      </c>
      <c r="C8" s="63" t="s">
        <v>11</v>
      </c>
      <c r="D8" s="98">
        <f>'Don gia ngay cong'!$J$4+2*'Don gia ngay cong'!$J$5+'Don gia ngay cong'!$J$6</f>
        <v>949093</v>
      </c>
      <c r="E8" s="98">
        <f>'Don gia ngay cong'!$K$4+2*'Don gia ngay cong'!$K$5+'Don gia ngay cong'!$K$6</f>
        <v>1040785</v>
      </c>
      <c r="F8" s="66">
        <v>36</v>
      </c>
      <c r="G8" s="67"/>
      <c r="H8" s="98">
        <f>ROUND(D8*F8,0)</f>
        <v>34167348</v>
      </c>
      <c r="I8" s="81">
        <f>ROUND(E8*G8,0)</f>
        <v>0</v>
      </c>
      <c r="J8" s="97">
        <f t="shared" ref="J8:J23" si="1">SUM(H8:I8)</f>
        <v>34167348</v>
      </c>
      <c r="K8" s="25"/>
      <c r="L8" s="26" t="b">
        <f t="shared" ref="L8:L23" si="2">ISNUMBER(A8)</f>
        <v>0</v>
      </c>
    </row>
    <row r="9" spans="1:12" ht="45.2" x14ac:dyDescent="0.3">
      <c r="A9" s="63" t="s">
        <v>12</v>
      </c>
      <c r="B9" s="96" t="s">
        <v>13</v>
      </c>
      <c r="C9" s="63" t="s">
        <v>11</v>
      </c>
      <c r="D9" s="98">
        <f>'Don gia ngay cong'!$J$4+2*'Don gia ngay cong'!$J$5+'Don gia ngay cong'!$J$6</f>
        <v>949093</v>
      </c>
      <c r="E9" s="98">
        <f>'Don gia ngay cong'!$K$4+2*'Don gia ngay cong'!$K$5+'Don gia ngay cong'!$K$6</f>
        <v>1040785</v>
      </c>
      <c r="F9" s="66">
        <v>34</v>
      </c>
      <c r="G9" s="67"/>
      <c r="H9" s="98">
        <f t="shared" ref="H9:H12" si="3">ROUND(D9*F9,0)</f>
        <v>32269162</v>
      </c>
      <c r="I9" s="81">
        <f>ROUND(E9*G9,0)</f>
        <v>0</v>
      </c>
      <c r="J9" s="97">
        <f t="shared" si="1"/>
        <v>32269162</v>
      </c>
      <c r="L9" s="26" t="b">
        <f t="shared" si="2"/>
        <v>0</v>
      </c>
    </row>
    <row r="10" spans="1:12" ht="45.2" x14ac:dyDescent="0.3">
      <c r="A10" s="63" t="s">
        <v>14</v>
      </c>
      <c r="B10" s="96" t="s">
        <v>15</v>
      </c>
      <c r="C10" s="63" t="s">
        <v>11</v>
      </c>
      <c r="D10" s="98">
        <f>'Don gia ngay cong'!$J$4+2*'Don gia ngay cong'!$J$5+'Don gia ngay cong'!$J$6</f>
        <v>949093</v>
      </c>
      <c r="E10" s="98">
        <f>'Don gia ngay cong'!$K$4+2*'Don gia ngay cong'!$K$5+'Don gia ngay cong'!$K$6</f>
        <v>1040785</v>
      </c>
      <c r="F10" s="66">
        <v>11</v>
      </c>
      <c r="G10" s="66">
        <v>6</v>
      </c>
      <c r="H10" s="98">
        <f t="shared" si="3"/>
        <v>10440023</v>
      </c>
      <c r="I10" s="98">
        <f>ROUND(E10*G10,0)</f>
        <v>6244710</v>
      </c>
      <c r="J10" s="97">
        <f t="shared" si="1"/>
        <v>16684733</v>
      </c>
      <c r="L10" s="26" t="b">
        <f t="shared" si="2"/>
        <v>0</v>
      </c>
    </row>
    <row r="11" spans="1:12" ht="45.2" x14ac:dyDescent="0.3">
      <c r="A11" s="63" t="s">
        <v>16</v>
      </c>
      <c r="B11" s="96" t="s">
        <v>17</v>
      </c>
      <c r="C11" s="63" t="s">
        <v>18</v>
      </c>
      <c r="D11" s="98">
        <f>'Don gia ngay cong'!$J$4+2*'Don gia ngay cong'!$J$5+2*'Don gia ngay cong'!$J$6</f>
        <v>1138062</v>
      </c>
      <c r="E11" s="98">
        <f>'Don gia ngay cong'!$K$4+2*'Don gia ngay cong'!$K$5+2*'Don gia ngay cong'!$K$6</f>
        <v>1252677</v>
      </c>
      <c r="F11" s="67"/>
      <c r="G11" s="66">
        <v>11</v>
      </c>
      <c r="H11" s="98">
        <f t="shared" si="3"/>
        <v>0</v>
      </c>
      <c r="I11" s="98">
        <f>ROUND(E11*G11,0)</f>
        <v>13779447</v>
      </c>
      <c r="J11" s="97">
        <f t="shared" si="1"/>
        <v>13779447</v>
      </c>
      <c r="L11" s="26" t="b">
        <f t="shared" si="2"/>
        <v>0</v>
      </c>
    </row>
    <row r="12" spans="1:12" ht="30.15" x14ac:dyDescent="0.3">
      <c r="A12" s="63">
        <v>2</v>
      </c>
      <c r="B12" s="96" t="s">
        <v>19</v>
      </c>
      <c r="C12" s="63" t="s">
        <v>20</v>
      </c>
      <c r="D12" s="98">
        <f>'Don gia ngay cong'!$J$4+4*'Don gia ngay cong'!$J$5</f>
        <v>1184774</v>
      </c>
      <c r="E12" s="98">
        <f>'Don gia ngay cong'!$K$4+4*'Don gia ngay cong'!$K$5</f>
        <v>1299389</v>
      </c>
      <c r="F12" s="66">
        <v>23</v>
      </c>
      <c r="G12" s="67"/>
      <c r="H12" s="98">
        <f t="shared" si="3"/>
        <v>27249802</v>
      </c>
      <c r="I12" s="81">
        <f>ROUND(E12*G12,0)</f>
        <v>0</v>
      </c>
      <c r="J12" s="97">
        <f t="shared" si="1"/>
        <v>27249802</v>
      </c>
      <c r="L12" s="26" t="b">
        <f t="shared" si="2"/>
        <v>1</v>
      </c>
    </row>
    <row r="13" spans="1:12" ht="30.15" x14ac:dyDescent="0.3">
      <c r="A13" s="63">
        <v>3</v>
      </c>
      <c r="B13" s="96" t="s">
        <v>21</v>
      </c>
      <c r="C13" s="86"/>
      <c r="D13" s="98"/>
      <c r="E13" s="98"/>
      <c r="F13" s="67"/>
      <c r="G13" s="67"/>
      <c r="H13" s="97">
        <f>SUM(H14:H16)</f>
        <v>30804124</v>
      </c>
      <c r="I13" s="81">
        <f t="shared" ref="I13:I23" si="4">ROUND(E13*G13,0)</f>
        <v>0</v>
      </c>
      <c r="J13" s="97">
        <f t="shared" si="1"/>
        <v>30804124</v>
      </c>
      <c r="L13" s="26" t="b">
        <f t="shared" si="2"/>
        <v>1</v>
      </c>
    </row>
    <row r="14" spans="1:12" ht="30.15" x14ac:dyDescent="0.3">
      <c r="A14" s="63" t="s">
        <v>9</v>
      </c>
      <c r="B14" s="96" t="s">
        <v>22</v>
      </c>
      <c r="C14" s="63" t="s">
        <v>20</v>
      </c>
      <c r="D14" s="98">
        <f>'Don gia ngay cong'!$J$4+4*'Don gia ngay cong'!$J$5</f>
        <v>1184774</v>
      </c>
      <c r="E14" s="98">
        <f>'Don gia ngay cong'!$K$4+4*'Don gia ngay cong'!$K$5</f>
        <v>1299389</v>
      </c>
      <c r="F14" s="66">
        <v>7</v>
      </c>
      <c r="G14" s="67"/>
      <c r="H14" s="98">
        <f>ROUND(D14*F14,0)</f>
        <v>8293418</v>
      </c>
      <c r="I14" s="81">
        <f t="shared" si="4"/>
        <v>0</v>
      </c>
      <c r="J14" s="97">
        <f t="shared" si="1"/>
        <v>8293418</v>
      </c>
      <c r="L14" s="26" t="b">
        <f t="shared" si="2"/>
        <v>0</v>
      </c>
    </row>
    <row r="15" spans="1:12" ht="30.15" x14ac:dyDescent="0.3">
      <c r="A15" s="63" t="s">
        <v>12</v>
      </c>
      <c r="B15" s="96" t="s">
        <v>23</v>
      </c>
      <c r="C15" s="63" t="s">
        <v>20</v>
      </c>
      <c r="D15" s="98">
        <f>'Don gia ngay cong'!$J$4+4*'Don gia ngay cong'!$J$5</f>
        <v>1184774</v>
      </c>
      <c r="E15" s="98">
        <f>'Don gia ngay cong'!$K$4+4*'Don gia ngay cong'!$K$5</f>
        <v>1299389</v>
      </c>
      <c r="F15" s="66">
        <v>13</v>
      </c>
      <c r="G15" s="67"/>
      <c r="H15" s="98">
        <f t="shared" ref="H15:H16" si="5">ROUND(D15*F15,0)</f>
        <v>15402062</v>
      </c>
      <c r="I15" s="81">
        <f t="shared" si="4"/>
        <v>0</v>
      </c>
      <c r="J15" s="97">
        <f t="shared" si="1"/>
        <v>15402062</v>
      </c>
      <c r="L15" s="26" t="b">
        <f t="shared" si="2"/>
        <v>0</v>
      </c>
    </row>
    <row r="16" spans="1:12" ht="30.15" x14ac:dyDescent="0.3">
      <c r="A16" s="63" t="s">
        <v>14</v>
      </c>
      <c r="B16" s="96" t="s">
        <v>24</v>
      </c>
      <c r="C16" s="63" t="s">
        <v>20</v>
      </c>
      <c r="D16" s="98">
        <f>'Don gia ngay cong'!$J$4+4*'Don gia ngay cong'!$J$5</f>
        <v>1184774</v>
      </c>
      <c r="E16" s="98">
        <f>'Don gia ngay cong'!$K$4+4*'Don gia ngay cong'!$K$5</f>
        <v>1299389</v>
      </c>
      <c r="F16" s="66">
        <v>6</v>
      </c>
      <c r="G16" s="67"/>
      <c r="H16" s="98">
        <f t="shared" si="5"/>
        <v>7108644</v>
      </c>
      <c r="I16" s="81">
        <f t="shared" si="4"/>
        <v>0</v>
      </c>
      <c r="J16" s="97">
        <f t="shared" si="1"/>
        <v>7108644</v>
      </c>
      <c r="L16" s="26" t="b">
        <f t="shared" si="2"/>
        <v>0</v>
      </c>
    </row>
    <row r="17" spans="1:12" x14ac:dyDescent="0.3">
      <c r="A17" s="63">
        <v>4</v>
      </c>
      <c r="B17" s="96" t="s">
        <v>25</v>
      </c>
      <c r="C17" s="86"/>
      <c r="D17" s="86"/>
      <c r="E17" s="86"/>
      <c r="F17" s="67"/>
      <c r="G17" s="67"/>
      <c r="H17" s="97">
        <f>SUM(H18:H19)</f>
        <v>18956384</v>
      </c>
      <c r="I17" s="81">
        <f t="shared" si="4"/>
        <v>0</v>
      </c>
      <c r="J17" s="97">
        <f t="shared" si="1"/>
        <v>18956384</v>
      </c>
      <c r="L17" s="26" t="b">
        <f t="shared" si="2"/>
        <v>1</v>
      </c>
    </row>
    <row r="18" spans="1:12" ht="30.15" x14ac:dyDescent="0.3">
      <c r="A18" s="63" t="s">
        <v>9</v>
      </c>
      <c r="B18" s="96" t="s">
        <v>26</v>
      </c>
      <c r="C18" s="63" t="s">
        <v>20</v>
      </c>
      <c r="D18" s="98">
        <f>'Don gia ngay cong'!$J$4+4*'Don gia ngay cong'!$J$5</f>
        <v>1184774</v>
      </c>
      <c r="E18" s="98">
        <f>'Don gia ngay cong'!$K$4+4*'Don gia ngay cong'!$K$5</f>
        <v>1299389</v>
      </c>
      <c r="F18" s="66">
        <v>8</v>
      </c>
      <c r="G18" s="67"/>
      <c r="H18" s="98">
        <f>ROUND(D18*F18,0)</f>
        <v>9478192</v>
      </c>
      <c r="I18" s="81">
        <f t="shared" si="4"/>
        <v>0</v>
      </c>
      <c r="J18" s="97">
        <f t="shared" si="1"/>
        <v>9478192</v>
      </c>
      <c r="L18" s="26" t="b">
        <f t="shared" si="2"/>
        <v>0</v>
      </c>
    </row>
    <row r="19" spans="1:12" ht="30.15" x14ac:dyDescent="0.3">
      <c r="A19" s="63" t="s">
        <v>12</v>
      </c>
      <c r="B19" s="96" t="s">
        <v>27</v>
      </c>
      <c r="C19" s="63" t="s">
        <v>20</v>
      </c>
      <c r="D19" s="98">
        <f>'Don gia ngay cong'!$J$4+4*'Don gia ngay cong'!$J$5</f>
        <v>1184774</v>
      </c>
      <c r="E19" s="98">
        <f>'Don gia ngay cong'!$K$4+4*'Don gia ngay cong'!$K$5</f>
        <v>1299389</v>
      </c>
      <c r="F19" s="66">
        <v>8</v>
      </c>
      <c r="G19" s="67"/>
      <c r="H19" s="98">
        <f t="shared" ref="H19:H22" si="6">ROUND(D19*F19,0)</f>
        <v>9478192</v>
      </c>
      <c r="I19" s="81">
        <f t="shared" si="4"/>
        <v>0</v>
      </c>
      <c r="J19" s="97">
        <f t="shared" si="1"/>
        <v>9478192</v>
      </c>
      <c r="L19" s="26" t="b">
        <f t="shared" si="2"/>
        <v>0</v>
      </c>
    </row>
    <row r="20" spans="1:12" ht="30.15" x14ac:dyDescent="0.3">
      <c r="A20" s="63">
        <v>5</v>
      </c>
      <c r="B20" s="96" t="s">
        <v>28</v>
      </c>
      <c r="C20" s="63" t="s">
        <v>20</v>
      </c>
      <c r="D20" s="98">
        <f>'Don gia ngay cong'!$J$4+4*'Don gia ngay cong'!$J$5</f>
        <v>1184774</v>
      </c>
      <c r="E20" s="98">
        <f>'Don gia ngay cong'!$K$4+4*'Don gia ngay cong'!$K$5</f>
        <v>1299389</v>
      </c>
      <c r="F20" s="66">
        <v>10</v>
      </c>
      <c r="G20" s="67"/>
      <c r="H20" s="98">
        <f t="shared" si="6"/>
        <v>11847740</v>
      </c>
      <c r="I20" s="81">
        <f t="shared" si="4"/>
        <v>0</v>
      </c>
      <c r="J20" s="97">
        <f t="shared" si="1"/>
        <v>11847740</v>
      </c>
      <c r="L20" s="26" t="b">
        <f t="shared" si="2"/>
        <v>1</v>
      </c>
    </row>
    <row r="21" spans="1:12" ht="30.15" x14ac:dyDescent="0.3">
      <c r="A21" s="63">
        <v>6</v>
      </c>
      <c r="B21" s="96" t="s">
        <v>29</v>
      </c>
      <c r="C21" s="63" t="s">
        <v>20</v>
      </c>
      <c r="D21" s="98">
        <f>'Don gia ngay cong'!$J$4+4*'Don gia ngay cong'!$J$5</f>
        <v>1184774</v>
      </c>
      <c r="E21" s="98">
        <f>'Don gia ngay cong'!$K$4+4*'Don gia ngay cong'!$K$5</f>
        <v>1299389</v>
      </c>
      <c r="F21" s="66">
        <v>10</v>
      </c>
      <c r="G21" s="67"/>
      <c r="H21" s="98">
        <f t="shared" si="6"/>
        <v>11847740</v>
      </c>
      <c r="I21" s="81">
        <f t="shared" si="4"/>
        <v>0</v>
      </c>
      <c r="J21" s="97">
        <f t="shared" si="1"/>
        <v>11847740</v>
      </c>
      <c r="L21" s="26" t="b">
        <f t="shared" si="2"/>
        <v>1</v>
      </c>
    </row>
    <row r="22" spans="1:12" ht="30.15" x14ac:dyDescent="0.3">
      <c r="A22" s="63">
        <v>7</v>
      </c>
      <c r="B22" s="96" t="s">
        <v>30</v>
      </c>
      <c r="C22" s="63" t="s">
        <v>20</v>
      </c>
      <c r="D22" s="98">
        <f>'Don gia ngay cong'!$J$4+4*'Don gia ngay cong'!$J$5</f>
        <v>1184774</v>
      </c>
      <c r="E22" s="98">
        <f>'Don gia ngay cong'!$K$4+4*'Don gia ngay cong'!$K$5</f>
        <v>1299389</v>
      </c>
      <c r="F22" s="66">
        <v>10</v>
      </c>
      <c r="G22" s="67"/>
      <c r="H22" s="98">
        <f t="shared" si="6"/>
        <v>11847740</v>
      </c>
      <c r="I22" s="81">
        <f t="shared" si="4"/>
        <v>0</v>
      </c>
      <c r="J22" s="97">
        <f t="shared" si="1"/>
        <v>11847740</v>
      </c>
      <c r="L22" s="26" t="b">
        <f t="shared" si="2"/>
        <v>1</v>
      </c>
    </row>
    <row r="23" spans="1:12" ht="45.2" x14ac:dyDescent="0.3">
      <c r="A23" s="63">
        <v>8</v>
      </c>
      <c r="B23" s="99" t="s">
        <v>161</v>
      </c>
      <c r="C23" s="63" t="s">
        <v>31</v>
      </c>
      <c r="D23" s="98">
        <f>'Don gia ngay cong'!$J$4+5*'Don gia ngay cong'!$J$5+'Don gia ngay cong'!$J$6</f>
        <v>1586068</v>
      </c>
      <c r="E23" s="98">
        <f>'Don gia ngay cong'!$K$4+5*'Don gia ngay cong'!$K$5+'Don gia ngay cong'!$K$6</f>
        <v>1746529</v>
      </c>
      <c r="F23" s="66">
        <v>105</v>
      </c>
      <c r="G23" s="67"/>
      <c r="H23" s="98">
        <f>ROUND(D23*F23,0)</f>
        <v>166537140</v>
      </c>
      <c r="I23" s="81">
        <f t="shared" si="4"/>
        <v>0</v>
      </c>
      <c r="J23" s="97">
        <f t="shared" si="1"/>
        <v>166537140</v>
      </c>
      <c r="K23" s="27" t="s">
        <v>167</v>
      </c>
      <c r="L23" s="26" t="b">
        <f t="shared" si="2"/>
        <v>1</v>
      </c>
    </row>
    <row r="24" spans="1:12" ht="24.05" customHeight="1" x14ac:dyDescent="0.3">
      <c r="A24" s="100" t="s">
        <v>32</v>
      </c>
      <c r="B24" s="101" t="s">
        <v>33</v>
      </c>
      <c r="C24" s="86"/>
      <c r="D24" s="86"/>
      <c r="E24" s="86"/>
      <c r="F24" s="67"/>
      <c r="G24" s="67"/>
      <c r="H24" s="102">
        <f>SUMIF($L$25:$L$44,"TRUE",$H$25:$H$44)</f>
        <v>963766867</v>
      </c>
      <c r="I24" s="102">
        <f>SUMIF($L$25:$L$44,"TRUE",$I$25:$I$44)</f>
        <v>54898712</v>
      </c>
      <c r="J24" s="102">
        <f>SUM(H24:I24)</f>
        <v>1018665579</v>
      </c>
    </row>
    <row r="25" spans="1:12" ht="30.15" x14ac:dyDescent="0.3">
      <c r="A25" s="63">
        <v>1</v>
      </c>
      <c r="B25" s="96" t="s">
        <v>34</v>
      </c>
      <c r="C25" s="86"/>
      <c r="D25" s="86"/>
      <c r="E25" s="86"/>
      <c r="F25" s="67"/>
      <c r="G25" s="67"/>
      <c r="H25" s="97">
        <f>SUM(H26:H27)</f>
        <v>16465812</v>
      </c>
      <c r="I25" s="103"/>
      <c r="J25" s="97">
        <f>SUM(H25:I25)</f>
        <v>16465812</v>
      </c>
      <c r="L25" s="26" t="b">
        <f>ISNUMBER(A25)</f>
        <v>1</v>
      </c>
    </row>
    <row r="26" spans="1:12" ht="45.2" x14ac:dyDescent="0.3">
      <c r="A26" s="63" t="s">
        <v>9</v>
      </c>
      <c r="B26" s="96" t="s">
        <v>35</v>
      </c>
      <c r="C26" s="63" t="s">
        <v>36</v>
      </c>
      <c r="D26" s="98">
        <f>2*'Don gia ngay cong'!$J$4+3*'Don gia ngay cong'!$J$5+'Don gia ngay cong'!$J$6</f>
        <v>1496892</v>
      </c>
      <c r="E26" s="98">
        <f>2*'Don gia ngay cong'!$K$4+3*'Don gia ngay cong'!$K$5+'Don gia ngay cong'!$K$6</f>
        <v>1634430</v>
      </c>
      <c r="F26" s="66">
        <v>5</v>
      </c>
      <c r="G26" s="67"/>
      <c r="H26" s="98">
        <f>ROUND(D26*F26,0)</f>
        <v>7484460</v>
      </c>
      <c r="I26" s="81">
        <f>ROUND(E26*G26,0)</f>
        <v>0</v>
      </c>
      <c r="J26" s="97">
        <f t="shared" ref="J26:J44" si="7">SUM(H26:I26)</f>
        <v>7484460</v>
      </c>
      <c r="L26" s="26" t="b">
        <f t="shared" ref="L26:L44" si="8">ISNUMBER(A26)</f>
        <v>0</v>
      </c>
    </row>
    <row r="27" spans="1:12" ht="45.2" x14ac:dyDescent="0.3">
      <c r="A27" s="63" t="s">
        <v>12</v>
      </c>
      <c r="B27" s="96" t="s">
        <v>37</v>
      </c>
      <c r="C27" s="63" t="s">
        <v>36</v>
      </c>
      <c r="D27" s="98">
        <f>2*'Don gia ngay cong'!$J$4+3*'Don gia ngay cong'!$J$5+'Don gia ngay cong'!$J$6</f>
        <v>1496892</v>
      </c>
      <c r="E27" s="98">
        <f>2*'Don gia ngay cong'!$K$4+3*'Don gia ngay cong'!$K$5+'Don gia ngay cong'!$K$6</f>
        <v>1634430</v>
      </c>
      <c r="F27" s="66">
        <v>6</v>
      </c>
      <c r="G27" s="67"/>
      <c r="H27" s="98">
        <f>ROUND(D27*F27,0)</f>
        <v>8981352</v>
      </c>
      <c r="I27" s="81">
        <f t="shared" ref="I27:I31" si="9">ROUND(E27*G27,0)</f>
        <v>0</v>
      </c>
      <c r="J27" s="97">
        <f t="shared" si="7"/>
        <v>8981352</v>
      </c>
      <c r="L27" s="26" t="b">
        <f t="shared" si="8"/>
        <v>0</v>
      </c>
    </row>
    <row r="28" spans="1:12" ht="45.2" x14ac:dyDescent="0.3">
      <c r="A28" s="63">
        <v>2</v>
      </c>
      <c r="B28" s="96" t="s">
        <v>38</v>
      </c>
      <c r="C28" s="63" t="s">
        <v>31</v>
      </c>
      <c r="D28" s="98">
        <f>'Don gia ngay cong'!$J$4+5*'Don gia ngay cong'!$J$5+'Don gia ngay cong'!$J$6</f>
        <v>1586068</v>
      </c>
      <c r="E28" s="98">
        <f>'Don gia ngay cong'!$K$4+5*'Don gia ngay cong'!$K$5+'Don gia ngay cong'!$K$6</f>
        <v>1746529</v>
      </c>
      <c r="F28" s="66">
        <v>18</v>
      </c>
      <c r="G28" s="67"/>
      <c r="H28" s="98">
        <f>ROUND(D28*F28,0)</f>
        <v>28549224</v>
      </c>
      <c r="I28" s="81">
        <f t="shared" si="9"/>
        <v>0</v>
      </c>
      <c r="J28" s="97">
        <f t="shared" si="7"/>
        <v>28549224</v>
      </c>
      <c r="L28" s="26" t="b">
        <f t="shared" si="8"/>
        <v>1</v>
      </c>
    </row>
    <row r="29" spans="1:12" ht="45.2" x14ac:dyDescent="0.3">
      <c r="A29" s="63">
        <v>3</v>
      </c>
      <c r="B29" s="96" t="s">
        <v>39</v>
      </c>
      <c r="C29" s="63" t="s">
        <v>36</v>
      </c>
      <c r="D29" s="98">
        <f>2*'Don gia ngay cong'!$J$4+3*'Don gia ngay cong'!$J$5+'Don gia ngay cong'!$J$6</f>
        <v>1496892</v>
      </c>
      <c r="E29" s="98">
        <f>2*'Don gia ngay cong'!$K$4+3*'Don gia ngay cong'!$K$5+'Don gia ngay cong'!$K$6</f>
        <v>1634430</v>
      </c>
      <c r="F29" s="66">
        <v>6</v>
      </c>
      <c r="G29" s="67"/>
      <c r="H29" s="98">
        <f>ROUND(D29*F29,0)</f>
        <v>8981352</v>
      </c>
      <c r="I29" s="81">
        <f t="shared" si="9"/>
        <v>0</v>
      </c>
      <c r="J29" s="97">
        <f t="shared" si="7"/>
        <v>8981352</v>
      </c>
      <c r="L29" s="26" t="b">
        <f t="shared" si="8"/>
        <v>1</v>
      </c>
    </row>
    <row r="30" spans="1:12" ht="45.2" x14ac:dyDescent="0.3">
      <c r="A30" s="63">
        <v>4</v>
      </c>
      <c r="B30" s="96" t="s">
        <v>40</v>
      </c>
      <c r="C30" s="63" t="s">
        <v>36</v>
      </c>
      <c r="D30" s="98">
        <f>2*'Don gia ngay cong'!$J$4+3*'Don gia ngay cong'!$J$5+'Don gia ngay cong'!$J$6</f>
        <v>1496892</v>
      </c>
      <c r="E30" s="98">
        <f>2*'Don gia ngay cong'!$K$4+3*'Don gia ngay cong'!$K$5+'Don gia ngay cong'!$K$6</f>
        <v>1634430</v>
      </c>
      <c r="F30" s="66">
        <v>11</v>
      </c>
      <c r="G30" s="67"/>
      <c r="H30" s="98">
        <f>ROUND(D30*F30,0)</f>
        <v>16465812</v>
      </c>
      <c r="I30" s="81">
        <f t="shared" si="9"/>
        <v>0</v>
      </c>
      <c r="J30" s="97">
        <f t="shared" si="7"/>
        <v>16465812</v>
      </c>
      <c r="L30" s="26" t="b">
        <f t="shared" si="8"/>
        <v>1</v>
      </c>
    </row>
    <row r="31" spans="1:12" ht="45.2" x14ac:dyDescent="0.3">
      <c r="A31" s="63">
        <v>5</v>
      </c>
      <c r="B31" s="96" t="s">
        <v>41</v>
      </c>
      <c r="C31" s="63" t="s">
        <v>36</v>
      </c>
      <c r="D31" s="98">
        <f>2*'Don gia ngay cong'!$J$4+3*'Don gia ngay cong'!$J$5+'Don gia ngay cong'!$J$6</f>
        <v>1496892</v>
      </c>
      <c r="E31" s="98">
        <f>2*'Don gia ngay cong'!$K$4+3*'Don gia ngay cong'!$K$5+'Don gia ngay cong'!$K$6</f>
        <v>1634430</v>
      </c>
      <c r="F31" s="66">
        <v>5</v>
      </c>
      <c r="G31" s="67"/>
      <c r="H31" s="98">
        <f>ROUND(D31*F31,0)</f>
        <v>7484460</v>
      </c>
      <c r="I31" s="81">
        <f t="shared" si="9"/>
        <v>0</v>
      </c>
      <c r="J31" s="97">
        <f t="shared" si="7"/>
        <v>7484460</v>
      </c>
      <c r="L31" s="26" t="b">
        <f t="shared" si="8"/>
        <v>1</v>
      </c>
    </row>
    <row r="32" spans="1:12" ht="75.3" x14ac:dyDescent="0.3">
      <c r="A32" s="63">
        <v>6</v>
      </c>
      <c r="B32" s="96" t="s">
        <v>42</v>
      </c>
      <c r="C32" s="86"/>
      <c r="D32" s="86"/>
      <c r="E32" s="86"/>
      <c r="F32" s="67"/>
      <c r="G32" s="67"/>
      <c r="H32" s="97">
        <f>SUM(H33:H34)</f>
        <v>16465812</v>
      </c>
      <c r="I32" s="97">
        <f>SUM(I33:I34)</f>
        <v>6537720</v>
      </c>
      <c r="J32" s="97">
        <f t="shared" si="7"/>
        <v>23003532</v>
      </c>
      <c r="L32" s="26" t="b">
        <f t="shared" si="8"/>
        <v>1</v>
      </c>
    </row>
    <row r="33" spans="1:12" ht="45.2" x14ac:dyDescent="0.3">
      <c r="A33" s="63" t="s">
        <v>9</v>
      </c>
      <c r="B33" s="96" t="s">
        <v>43</v>
      </c>
      <c r="C33" s="63" t="s">
        <v>36</v>
      </c>
      <c r="D33" s="98">
        <f>2*'Don gia ngay cong'!$J$4+3*'Don gia ngay cong'!$J$5+'Don gia ngay cong'!$J$6</f>
        <v>1496892</v>
      </c>
      <c r="E33" s="98">
        <f>2*'Don gia ngay cong'!$K$4+3*'Don gia ngay cong'!$K$5+'Don gia ngay cong'!$K$6</f>
        <v>1634430</v>
      </c>
      <c r="F33" s="66">
        <v>6</v>
      </c>
      <c r="G33" s="66">
        <v>4</v>
      </c>
      <c r="H33" s="98">
        <f>ROUND(D33*F33,0)</f>
        <v>8981352</v>
      </c>
      <c r="I33" s="98">
        <f>ROUND(E33*G33,0)</f>
        <v>6537720</v>
      </c>
      <c r="J33" s="97">
        <f t="shared" si="7"/>
        <v>15519072</v>
      </c>
      <c r="L33" s="26" t="b">
        <f t="shared" si="8"/>
        <v>0</v>
      </c>
    </row>
    <row r="34" spans="1:12" ht="45.2" x14ac:dyDescent="0.3">
      <c r="A34" s="63" t="s">
        <v>12</v>
      </c>
      <c r="B34" s="96" t="s">
        <v>44</v>
      </c>
      <c r="C34" s="63" t="s">
        <v>36</v>
      </c>
      <c r="D34" s="98">
        <f>2*'Don gia ngay cong'!$J$4+3*'Don gia ngay cong'!$J$5+'Don gia ngay cong'!$J$6</f>
        <v>1496892</v>
      </c>
      <c r="E34" s="98">
        <f>2*'Don gia ngay cong'!$K$4+3*'Don gia ngay cong'!$K$5+'Don gia ngay cong'!$K$6</f>
        <v>1634430</v>
      </c>
      <c r="F34" s="66">
        <v>5</v>
      </c>
      <c r="G34" s="67"/>
      <c r="H34" s="98">
        <f t="shared" ref="H34:H35" si="10">ROUND(D34*F34,0)</f>
        <v>7484460</v>
      </c>
      <c r="I34" s="81">
        <f>ROUND(E34*G34,0)</f>
        <v>0</v>
      </c>
      <c r="J34" s="97">
        <f t="shared" si="7"/>
        <v>7484460</v>
      </c>
      <c r="L34" s="26" t="b">
        <f t="shared" si="8"/>
        <v>0</v>
      </c>
    </row>
    <row r="35" spans="1:12" ht="45.2" x14ac:dyDescent="0.3">
      <c r="A35" s="63">
        <v>7</v>
      </c>
      <c r="B35" s="96" t="s">
        <v>45</v>
      </c>
      <c r="C35" s="63" t="s">
        <v>36</v>
      </c>
      <c r="D35" s="98">
        <f>2*'Don gia ngay cong'!$J$4+3*'Don gia ngay cong'!$J$5+'Don gia ngay cong'!$J$6</f>
        <v>1496892</v>
      </c>
      <c r="E35" s="98">
        <f>2*'Don gia ngay cong'!$K$4+3*'Don gia ngay cong'!$K$5+'Don gia ngay cong'!$K$6</f>
        <v>1634430</v>
      </c>
      <c r="F35" s="66">
        <v>2</v>
      </c>
      <c r="G35" s="67"/>
      <c r="H35" s="98">
        <f t="shared" si="10"/>
        <v>2993784</v>
      </c>
      <c r="I35" s="81">
        <f t="shared" ref="I35:I39" si="11">ROUND(E35*G35,0)</f>
        <v>0</v>
      </c>
      <c r="J35" s="97">
        <f t="shared" si="7"/>
        <v>2993784</v>
      </c>
      <c r="L35" s="26" t="b">
        <f t="shared" si="8"/>
        <v>1</v>
      </c>
    </row>
    <row r="36" spans="1:12" x14ac:dyDescent="0.3">
      <c r="A36" s="63">
        <v>8</v>
      </c>
      <c r="B36" s="96" t="s">
        <v>46</v>
      </c>
      <c r="C36" s="86"/>
      <c r="D36" s="86"/>
      <c r="E36" s="86"/>
      <c r="F36" s="67"/>
      <c r="G36" s="67"/>
      <c r="H36" s="97">
        <f>SUM(H37:H39)</f>
        <v>17092170</v>
      </c>
      <c r="I36" s="81">
        <f t="shared" si="11"/>
        <v>0</v>
      </c>
      <c r="J36" s="97">
        <f t="shared" si="7"/>
        <v>17092170</v>
      </c>
      <c r="L36" s="26" t="b">
        <f t="shared" si="8"/>
        <v>1</v>
      </c>
    </row>
    <row r="37" spans="1:12" ht="45.2" x14ac:dyDescent="0.3">
      <c r="A37" s="63" t="s">
        <v>9</v>
      </c>
      <c r="B37" s="96" t="s">
        <v>47</v>
      </c>
      <c r="C37" s="63" t="s">
        <v>48</v>
      </c>
      <c r="D37" s="98">
        <f>2*'Don gia ngay cong'!$J$4+4*'Don gia ngay cong'!$J$5+'Don gia ngay cong'!$J$6</f>
        <v>1709217</v>
      </c>
      <c r="E37" s="98">
        <f>2*'Don gia ngay cong'!$K$4+4*'Don gia ngay cong'!$K$5+'Don gia ngay cong'!$K$6</f>
        <v>1869678</v>
      </c>
      <c r="F37" s="66">
        <v>6</v>
      </c>
      <c r="G37" s="67"/>
      <c r="H37" s="98">
        <f>ROUND(D37*F37,0)</f>
        <v>10255302</v>
      </c>
      <c r="I37" s="81">
        <f t="shared" si="11"/>
        <v>0</v>
      </c>
      <c r="J37" s="97">
        <f t="shared" si="7"/>
        <v>10255302</v>
      </c>
      <c r="L37" s="26" t="b">
        <f t="shared" si="8"/>
        <v>0</v>
      </c>
    </row>
    <row r="38" spans="1:12" ht="45.2" x14ac:dyDescent="0.3">
      <c r="A38" s="63" t="s">
        <v>12</v>
      </c>
      <c r="B38" s="96" t="s">
        <v>49</v>
      </c>
      <c r="C38" s="63" t="s">
        <v>48</v>
      </c>
      <c r="D38" s="98">
        <f>2*'Don gia ngay cong'!$J$4+4*'Don gia ngay cong'!$J$5+'Don gia ngay cong'!$J$6</f>
        <v>1709217</v>
      </c>
      <c r="E38" s="98">
        <f>2*'Don gia ngay cong'!$K$4+4*'Don gia ngay cong'!$K$5+'Don gia ngay cong'!$K$6</f>
        <v>1869678</v>
      </c>
      <c r="F38" s="66">
        <v>2</v>
      </c>
      <c r="G38" s="67"/>
      <c r="H38" s="98">
        <f>ROUND(D38*F38,0)</f>
        <v>3418434</v>
      </c>
      <c r="I38" s="81">
        <f t="shared" si="11"/>
        <v>0</v>
      </c>
      <c r="J38" s="97">
        <f t="shared" si="7"/>
        <v>3418434</v>
      </c>
      <c r="L38" s="26" t="b">
        <f t="shared" si="8"/>
        <v>0</v>
      </c>
    </row>
    <row r="39" spans="1:12" ht="45.2" x14ac:dyDescent="0.3">
      <c r="A39" s="63" t="s">
        <v>14</v>
      </c>
      <c r="B39" s="96" t="s">
        <v>50</v>
      </c>
      <c r="C39" s="63" t="s">
        <v>48</v>
      </c>
      <c r="D39" s="98">
        <f>2*'Don gia ngay cong'!$J$4+4*'Don gia ngay cong'!$J$5+'Don gia ngay cong'!$J$6</f>
        <v>1709217</v>
      </c>
      <c r="E39" s="98">
        <f>2*'Don gia ngay cong'!$K$4+4*'Don gia ngay cong'!$K$5+'Don gia ngay cong'!$K$6</f>
        <v>1869678</v>
      </c>
      <c r="F39" s="66">
        <v>2</v>
      </c>
      <c r="G39" s="67"/>
      <c r="H39" s="98">
        <f t="shared" ref="H39" si="12">ROUND(D39*F39,0)</f>
        <v>3418434</v>
      </c>
      <c r="I39" s="81">
        <f t="shared" si="11"/>
        <v>0</v>
      </c>
      <c r="J39" s="97">
        <f t="shared" si="7"/>
        <v>3418434</v>
      </c>
      <c r="L39" s="26" t="b">
        <f t="shared" si="8"/>
        <v>0</v>
      </c>
    </row>
    <row r="40" spans="1:12" ht="75.3" x14ac:dyDescent="0.3">
      <c r="A40" s="63">
        <v>9</v>
      </c>
      <c r="B40" s="96" t="s">
        <v>51</v>
      </c>
      <c r="C40" s="86"/>
      <c r="D40" s="86"/>
      <c r="E40" s="86"/>
      <c r="F40" s="67"/>
      <c r="G40" s="67"/>
      <c r="H40" s="97">
        <f>SUM(H41:H42)</f>
        <v>322829605</v>
      </c>
      <c r="I40" s="97">
        <f>SUM(I41:I42)</f>
        <v>48360992</v>
      </c>
      <c r="J40" s="97">
        <f t="shared" si="7"/>
        <v>371190597</v>
      </c>
      <c r="L40" s="26" t="b">
        <f t="shared" si="8"/>
        <v>1</v>
      </c>
    </row>
    <row r="41" spans="1:12" ht="45.2" x14ac:dyDescent="0.3">
      <c r="A41" s="63" t="s">
        <v>9</v>
      </c>
      <c r="B41" s="96" t="s">
        <v>52</v>
      </c>
      <c r="C41" s="63" t="s">
        <v>53</v>
      </c>
      <c r="D41" s="98">
        <f>'Don gia ngay cong'!$J$4+4*'Don gia ngay cong'!$J$5+'Don gia ngay cong'!$J$6</f>
        <v>1373743</v>
      </c>
      <c r="E41" s="98">
        <f>'Don gia ngay cong'!$K$4+4*'Don gia ngay cong'!$K$5+'Don gia ngay cong'!$K$6</f>
        <v>1511281</v>
      </c>
      <c r="F41" s="66">
        <v>25</v>
      </c>
      <c r="G41" s="66">
        <v>4</v>
      </c>
      <c r="H41" s="98">
        <f t="shared" ref="H41:I44" si="13">ROUND(D41*F41,0)</f>
        <v>34343575</v>
      </c>
      <c r="I41" s="98">
        <f t="shared" si="13"/>
        <v>6045124</v>
      </c>
      <c r="J41" s="97">
        <f t="shared" si="7"/>
        <v>40388699</v>
      </c>
      <c r="L41" s="26" t="b">
        <f t="shared" si="8"/>
        <v>0</v>
      </c>
    </row>
    <row r="42" spans="1:12" ht="45.2" x14ac:dyDescent="0.3">
      <c r="A42" s="63" t="s">
        <v>12</v>
      </c>
      <c r="B42" s="99" t="s">
        <v>168</v>
      </c>
      <c r="C42" s="63" t="s">
        <v>53</v>
      </c>
      <c r="D42" s="98">
        <f>'Don gia ngay cong'!$J$4+4*'Don gia ngay cong'!$J$5+'Don gia ngay cong'!$J$6</f>
        <v>1373743</v>
      </c>
      <c r="E42" s="98">
        <f>'Don gia ngay cong'!$K$4+4*'Don gia ngay cong'!$K$5+'Don gia ngay cong'!$K$6</f>
        <v>1511281</v>
      </c>
      <c r="F42" s="66">
        <v>210</v>
      </c>
      <c r="G42" s="66">
        <v>28</v>
      </c>
      <c r="H42" s="98">
        <f t="shared" si="13"/>
        <v>288486030</v>
      </c>
      <c r="I42" s="98">
        <f t="shared" si="13"/>
        <v>42315868</v>
      </c>
      <c r="J42" s="97">
        <f t="shared" si="7"/>
        <v>330801898</v>
      </c>
      <c r="K42" s="27" t="s">
        <v>169</v>
      </c>
      <c r="L42" s="26" t="b">
        <f t="shared" si="8"/>
        <v>0</v>
      </c>
    </row>
    <row r="43" spans="1:12" ht="45.2" x14ac:dyDescent="0.3">
      <c r="A43" s="63">
        <v>10</v>
      </c>
      <c r="B43" s="96" t="s">
        <v>54</v>
      </c>
      <c r="C43" s="63" t="s">
        <v>48</v>
      </c>
      <c r="D43" s="98">
        <f>2*'Don gia ngay cong'!$J$4+4*'Don gia ngay cong'!$J$5+'Don gia ngay cong'!$J$6</f>
        <v>1709217</v>
      </c>
      <c r="E43" s="98">
        <f>2*'Don gia ngay cong'!$K$4+4*'Don gia ngay cong'!$K$5+'Don gia ngay cong'!$K$6</f>
        <v>1869678</v>
      </c>
      <c r="F43" s="66">
        <v>14</v>
      </c>
      <c r="G43" s="67"/>
      <c r="H43" s="97">
        <f t="shared" si="13"/>
        <v>23929038</v>
      </c>
      <c r="I43" s="81">
        <f t="shared" si="13"/>
        <v>0</v>
      </c>
      <c r="J43" s="97">
        <f t="shared" si="7"/>
        <v>23929038</v>
      </c>
      <c r="L43" s="26" t="b">
        <f t="shared" si="8"/>
        <v>1</v>
      </c>
    </row>
    <row r="44" spans="1:12" ht="75.3" x14ac:dyDescent="0.3">
      <c r="A44" s="63">
        <v>11</v>
      </c>
      <c r="B44" s="99" t="s">
        <v>162</v>
      </c>
      <c r="C44" s="63" t="s">
        <v>48</v>
      </c>
      <c r="D44" s="98">
        <f>2*'Don gia ngay cong'!$J$4+4*'Don gia ngay cong'!$J$5+'Don gia ngay cong'!$J$6</f>
        <v>1709217</v>
      </c>
      <c r="E44" s="98">
        <f>2*'Don gia ngay cong'!$K$4+4*'Don gia ngay cong'!$K$5+'Don gia ngay cong'!$K$6</f>
        <v>1869678</v>
      </c>
      <c r="F44" s="66">
        <v>294</v>
      </c>
      <c r="G44" s="67"/>
      <c r="H44" s="97">
        <f t="shared" si="13"/>
        <v>502509798</v>
      </c>
      <c r="I44" s="81">
        <f t="shared" si="13"/>
        <v>0</v>
      </c>
      <c r="J44" s="97">
        <f t="shared" si="7"/>
        <v>502509798</v>
      </c>
      <c r="K44" s="27" t="s">
        <v>170</v>
      </c>
      <c r="L44" s="26" t="b">
        <f t="shared" si="8"/>
        <v>1</v>
      </c>
    </row>
    <row r="45" spans="1:12" x14ac:dyDescent="0.3">
      <c r="A45" s="100" t="s">
        <v>55</v>
      </c>
      <c r="B45" s="101" t="s">
        <v>56</v>
      </c>
      <c r="C45" s="86"/>
      <c r="D45" s="86"/>
      <c r="E45" s="86"/>
      <c r="F45" s="67"/>
      <c r="G45" s="67"/>
      <c r="H45" s="102">
        <f>SUM(H46:H51)</f>
        <v>134242537</v>
      </c>
      <c r="I45" s="102">
        <f>SUM(I46:I51)</f>
        <v>4533843</v>
      </c>
      <c r="J45" s="102">
        <f>SUM(H45:I45)</f>
        <v>138776380</v>
      </c>
    </row>
    <row r="46" spans="1:12" ht="45.2" x14ac:dyDescent="0.3">
      <c r="A46" s="63">
        <v>1</v>
      </c>
      <c r="B46" s="96" t="s">
        <v>57</v>
      </c>
      <c r="C46" s="63" t="s">
        <v>48</v>
      </c>
      <c r="D46" s="98">
        <f>2*'Don gia ngay cong'!$J$4+4*'Don gia ngay cong'!$J$5+'Don gia ngay cong'!$J$6</f>
        <v>1709217</v>
      </c>
      <c r="E46" s="98">
        <f>2*'Don gia ngay cong'!$K$4+4*'Don gia ngay cong'!$K$5+'Don gia ngay cong'!$K$6</f>
        <v>1869678</v>
      </c>
      <c r="F46" s="66">
        <v>45</v>
      </c>
      <c r="G46" s="67"/>
      <c r="H46" s="98">
        <f>ROUND(D46*F46,0)</f>
        <v>76914765</v>
      </c>
      <c r="I46" s="81">
        <f>ROUND(E46*G46,0)</f>
        <v>0</v>
      </c>
      <c r="J46" s="97">
        <f>SUM(H46:I46)</f>
        <v>76914765</v>
      </c>
    </row>
    <row r="47" spans="1:12" ht="45.2" x14ac:dyDescent="0.3">
      <c r="A47" s="63">
        <v>2</v>
      </c>
      <c r="B47" s="96" t="s">
        <v>58</v>
      </c>
      <c r="C47" s="63" t="s">
        <v>48</v>
      </c>
      <c r="D47" s="98">
        <f>2*'Don gia ngay cong'!$J$4+4*'Don gia ngay cong'!$J$5+'Don gia ngay cong'!$J$6</f>
        <v>1709217</v>
      </c>
      <c r="E47" s="98">
        <f>2*'Don gia ngay cong'!$K$4+4*'Don gia ngay cong'!$K$5+'Don gia ngay cong'!$K$6</f>
        <v>1869678</v>
      </c>
      <c r="F47" s="66">
        <v>8</v>
      </c>
      <c r="G47" s="67"/>
      <c r="H47" s="98">
        <f t="shared" ref="H47" si="14">ROUND(D47*F47,0)</f>
        <v>13673736</v>
      </c>
      <c r="I47" s="81">
        <f>ROUND(E47*G47,0)</f>
        <v>0</v>
      </c>
      <c r="J47" s="97">
        <f t="shared" ref="J47:J51" si="15">SUM(H47:I47)</f>
        <v>13673736</v>
      </c>
    </row>
    <row r="48" spans="1:12" ht="45.2" x14ac:dyDescent="0.3">
      <c r="A48" s="63">
        <v>3</v>
      </c>
      <c r="B48" s="96" t="s">
        <v>59</v>
      </c>
      <c r="C48" s="63" t="s">
        <v>53</v>
      </c>
      <c r="D48" s="98">
        <f>'Don gia ngay cong'!$J$4+4*'Don gia ngay cong'!$J$5+'Don gia ngay cong'!$J$6</f>
        <v>1373743</v>
      </c>
      <c r="E48" s="98">
        <f>'Don gia ngay cong'!$K$4+4*'Don gia ngay cong'!$K$5+'Don gia ngay cong'!$K$6</f>
        <v>1511281</v>
      </c>
      <c r="F48" s="66">
        <v>8</v>
      </c>
      <c r="G48" s="66">
        <v>3</v>
      </c>
      <c r="H48" s="98">
        <f>ROUND(D48*F48,0)</f>
        <v>10989944</v>
      </c>
      <c r="I48" s="98">
        <f>ROUND(E48*G48,0)</f>
        <v>4533843</v>
      </c>
      <c r="J48" s="97">
        <f t="shared" si="15"/>
        <v>15523787</v>
      </c>
    </row>
    <row r="49" spans="1:10" ht="45.2" x14ac:dyDescent="0.3">
      <c r="A49" s="63">
        <v>4</v>
      </c>
      <c r="B49" s="96" t="s">
        <v>60</v>
      </c>
      <c r="C49" s="63" t="s">
        <v>48</v>
      </c>
      <c r="D49" s="98">
        <f>2*'Don gia ngay cong'!$J$4+4*'Don gia ngay cong'!$J$5+'Don gia ngay cong'!$J$6</f>
        <v>1709217</v>
      </c>
      <c r="E49" s="98">
        <f>2*'Don gia ngay cong'!$K$4+4*'Don gia ngay cong'!$K$5+'Don gia ngay cong'!$K$6</f>
        <v>1869678</v>
      </c>
      <c r="F49" s="66">
        <v>15</v>
      </c>
      <c r="G49" s="67"/>
      <c r="H49" s="98">
        <f>ROUND(D49*F49,0)</f>
        <v>25638255</v>
      </c>
      <c r="I49" s="81">
        <f>ROUND(E49*G49,0)</f>
        <v>0</v>
      </c>
      <c r="J49" s="97">
        <f t="shared" si="15"/>
        <v>25638255</v>
      </c>
    </row>
    <row r="50" spans="1:10" ht="45.2" x14ac:dyDescent="0.3">
      <c r="A50" s="63">
        <v>5</v>
      </c>
      <c r="B50" s="96" t="s">
        <v>61</v>
      </c>
      <c r="C50" s="63" t="s">
        <v>48</v>
      </c>
      <c r="D50" s="98">
        <f>2*'Don gia ngay cong'!$J$4+4*'Don gia ngay cong'!$J$5+'Don gia ngay cong'!$J$6</f>
        <v>1709217</v>
      </c>
      <c r="E50" s="98">
        <f>2*'Don gia ngay cong'!$K$4+4*'Don gia ngay cong'!$K$5+'Don gia ngay cong'!$K$6</f>
        <v>1869678</v>
      </c>
      <c r="F50" s="66">
        <v>4</v>
      </c>
      <c r="G50" s="67"/>
      <c r="H50" s="98">
        <f>ROUND(D50*F50,0)</f>
        <v>6836868</v>
      </c>
      <c r="I50" s="81">
        <f t="shared" ref="I50:I51" si="16">ROUND(E50*G50,0)</f>
        <v>0</v>
      </c>
      <c r="J50" s="97">
        <f t="shared" si="15"/>
        <v>6836868</v>
      </c>
    </row>
    <row r="51" spans="1:10" x14ac:dyDescent="0.3">
      <c r="A51" s="70">
        <v>6</v>
      </c>
      <c r="B51" s="104" t="s">
        <v>62</v>
      </c>
      <c r="C51" s="70" t="s">
        <v>63</v>
      </c>
      <c r="D51" s="105">
        <f>'Don gia ngay cong'!$J$6</f>
        <v>188969</v>
      </c>
      <c r="E51" s="105">
        <f>'Don gia ngay cong'!$K$6</f>
        <v>211892</v>
      </c>
      <c r="F51" s="87">
        <v>1</v>
      </c>
      <c r="G51" s="75"/>
      <c r="H51" s="105">
        <f>ROUND(D51*F51,0)</f>
        <v>188969</v>
      </c>
      <c r="I51" s="106">
        <f t="shared" si="16"/>
        <v>0</v>
      </c>
      <c r="J51" s="107">
        <f t="shared" si="15"/>
        <v>188969</v>
      </c>
    </row>
  </sheetData>
  <mergeCells count="9">
    <mergeCell ref="H3:I3"/>
    <mergeCell ref="J3:J4"/>
    <mergeCell ref="A1:J1"/>
    <mergeCell ref="A2:J2"/>
    <mergeCell ref="A3:A4"/>
    <mergeCell ref="B3:B4"/>
    <mergeCell ref="C3:C4"/>
    <mergeCell ref="F3:G3"/>
    <mergeCell ref="D3:E3"/>
  </mergeCells>
  <hyperlinks>
    <hyperlink ref="B23" location="_ftn17" display="_ftn17"/>
    <hyperlink ref="B42" location="_ftn18" display="_ftn18"/>
    <hyperlink ref="B44" location="_ftn19" display="_ftn19"/>
  </hyperlinks>
  <pageMargins left="0.7" right="0.7" top="0.75" bottom="0.75" header="0.3" footer="0.3"/>
  <pageSetup paperSize="9" scale="63"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zoomScale="80" zoomScaleNormal="80" workbookViewId="0">
      <pane xSplit="11" ySplit="4" topLeftCell="L5" activePane="bottomRight" state="frozen"/>
      <selection pane="topRight" activeCell="L1" sqref="L1"/>
      <selection pane="bottomLeft" activeCell="A5" sqref="A5"/>
      <selection pane="bottomRight" activeCell="J7" sqref="J7"/>
    </sheetView>
  </sheetViews>
  <sheetFormatPr defaultRowHeight="15.75" x14ac:dyDescent="0.3"/>
  <cols>
    <col min="1" max="1" width="7.6640625" customWidth="1"/>
    <col min="2" max="2" width="23.33203125" customWidth="1"/>
    <col min="5" max="5" width="11.88671875" customWidth="1"/>
    <col min="6" max="6" width="13.109375" customWidth="1"/>
    <col min="7" max="7" width="11.88671875" customWidth="1"/>
    <col min="8" max="8" width="11" customWidth="1"/>
    <col min="9" max="9" width="11.5546875" style="23" customWidth="1"/>
    <col min="10" max="10" width="13.44140625" style="38" customWidth="1"/>
    <col min="11" max="11" width="18.33203125" style="23" customWidth="1"/>
    <col min="12" max="14" width="9.109375" style="23"/>
  </cols>
  <sheetData>
    <row r="1" spans="1:14" ht="28.8" customHeight="1" x14ac:dyDescent="0.3">
      <c r="A1" s="185" t="s">
        <v>223</v>
      </c>
      <c r="B1" s="185"/>
      <c r="C1" s="185"/>
      <c r="D1" s="185"/>
      <c r="E1" s="185"/>
      <c r="F1" s="185"/>
      <c r="G1" s="185"/>
      <c r="H1" s="185"/>
      <c r="I1" s="185"/>
      <c r="J1" s="185"/>
      <c r="K1" s="185"/>
    </row>
    <row r="2" spans="1:14" ht="30.15" customHeight="1" x14ac:dyDescent="0.3">
      <c r="A2" s="186" t="s">
        <v>189</v>
      </c>
      <c r="B2" s="186"/>
      <c r="C2" s="186"/>
      <c r="D2" s="186"/>
      <c r="E2" s="186"/>
      <c r="F2" s="186"/>
      <c r="G2" s="186"/>
      <c r="H2" s="186"/>
      <c r="I2" s="186"/>
      <c r="J2" s="186"/>
      <c r="K2" s="186"/>
    </row>
    <row r="3" spans="1:14" s="36" customFormat="1" ht="31.6" customHeight="1" x14ac:dyDescent="0.3">
      <c r="A3" s="184" t="s">
        <v>0</v>
      </c>
      <c r="B3" s="184" t="s">
        <v>86</v>
      </c>
      <c r="C3" s="184" t="s">
        <v>65</v>
      </c>
      <c r="D3" s="184" t="s">
        <v>66</v>
      </c>
      <c r="E3" s="187" t="s">
        <v>173</v>
      </c>
      <c r="F3" s="188" t="s">
        <v>177</v>
      </c>
      <c r="G3" s="184" t="s">
        <v>68</v>
      </c>
      <c r="H3" s="184"/>
      <c r="I3" s="188" t="s">
        <v>171</v>
      </c>
      <c r="J3" s="188"/>
      <c r="K3" s="188"/>
      <c r="L3" s="35"/>
      <c r="M3" s="35"/>
      <c r="N3" s="35"/>
    </row>
    <row r="4" spans="1:14" s="36" customFormat="1" ht="30.15" x14ac:dyDescent="0.3">
      <c r="A4" s="184"/>
      <c r="B4" s="184"/>
      <c r="C4" s="184"/>
      <c r="D4" s="184"/>
      <c r="E4" s="187"/>
      <c r="F4" s="188"/>
      <c r="G4" s="1" t="s">
        <v>4</v>
      </c>
      <c r="H4" s="1" t="s">
        <v>5</v>
      </c>
      <c r="I4" s="29" t="s">
        <v>4</v>
      </c>
      <c r="J4" s="29" t="s">
        <v>178</v>
      </c>
      <c r="K4" s="37" t="s">
        <v>164</v>
      </c>
      <c r="L4" s="35"/>
      <c r="M4" s="35"/>
      <c r="N4" s="35"/>
    </row>
    <row r="5" spans="1:14" s="36" customFormat="1" x14ac:dyDescent="0.3">
      <c r="A5" s="39"/>
      <c r="B5" s="21" t="s">
        <v>164</v>
      </c>
      <c r="C5" s="1"/>
      <c r="D5" s="1"/>
      <c r="E5" s="30"/>
      <c r="F5" s="29"/>
      <c r="G5" s="1"/>
      <c r="H5" s="1"/>
      <c r="I5" s="159">
        <f>SUM(I6:I34)</f>
        <v>34851356</v>
      </c>
      <c r="J5" s="159">
        <f>SUM(J6:J34)</f>
        <v>4853039</v>
      </c>
      <c r="K5" s="159">
        <f>SUM(K6:K34)</f>
        <v>39704395</v>
      </c>
      <c r="L5" s="35"/>
      <c r="M5" s="35"/>
      <c r="N5" s="35"/>
    </row>
    <row r="6" spans="1:14" x14ac:dyDescent="0.3">
      <c r="A6" s="56">
        <v>1</v>
      </c>
      <c r="B6" s="57" t="s">
        <v>87</v>
      </c>
      <c r="C6" s="56" t="s">
        <v>70</v>
      </c>
      <c r="D6" s="56">
        <v>96</v>
      </c>
      <c r="E6" s="154">
        <v>2300000</v>
      </c>
      <c r="F6" s="78">
        <f>E6/(D6*26)</f>
        <v>921.47435897435901</v>
      </c>
      <c r="G6" s="78">
        <v>2450</v>
      </c>
      <c r="H6" s="60"/>
      <c r="I6" s="78">
        <f>ROUND(G6*F6,0)</f>
        <v>2257612</v>
      </c>
      <c r="J6" s="79">
        <f>ROUND(H6*F6,0)</f>
        <v>0</v>
      </c>
      <c r="K6" s="80">
        <f>SUM(I6:J6)</f>
        <v>2257612</v>
      </c>
    </row>
    <row r="7" spans="1:14" x14ac:dyDescent="0.3">
      <c r="A7" s="63">
        <v>2</v>
      </c>
      <c r="B7" s="64" t="s">
        <v>88</v>
      </c>
      <c r="C7" s="63" t="s">
        <v>70</v>
      </c>
      <c r="D7" s="63">
        <v>96</v>
      </c>
      <c r="E7" s="154">
        <v>800000</v>
      </c>
      <c r="F7" s="69">
        <f t="shared" ref="F7:F32" si="0">E7/(D7*26)</f>
        <v>320.5128205128205</v>
      </c>
      <c r="G7" s="69">
        <v>2450</v>
      </c>
      <c r="H7" s="67"/>
      <c r="I7" s="69">
        <f t="shared" ref="I7:I16" si="1">ROUND(G7*F7,0)</f>
        <v>785256</v>
      </c>
      <c r="J7" s="81">
        <f t="shared" ref="J7:J16" si="2">ROUND(H7*F7,0)</f>
        <v>0</v>
      </c>
      <c r="K7" s="82">
        <f t="shared" ref="K7:K34" si="3">SUM(I7:J7)</f>
        <v>785256</v>
      </c>
    </row>
    <row r="8" spans="1:14" x14ac:dyDescent="0.3">
      <c r="A8" s="63">
        <v>3</v>
      </c>
      <c r="B8" s="64" t="s">
        <v>89</v>
      </c>
      <c r="C8" s="63" t="s">
        <v>70</v>
      </c>
      <c r="D8" s="63">
        <v>96</v>
      </c>
      <c r="E8" s="154">
        <v>735000</v>
      </c>
      <c r="F8" s="69">
        <f t="shared" si="0"/>
        <v>294.47115384615387</v>
      </c>
      <c r="G8" s="69">
        <v>3675</v>
      </c>
      <c r="H8" s="67"/>
      <c r="I8" s="69">
        <f t="shared" si="1"/>
        <v>1082181</v>
      </c>
      <c r="J8" s="81">
        <f t="shared" si="2"/>
        <v>0</v>
      </c>
      <c r="K8" s="82">
        <f t="shared" si="3"/>
        <v>1082181</v>
      </c>
    </row>
    <row r="9" spans="1:14" x14ac:dyDescent="0.3">
      <c r="A9" s="63">
        <v>4</v>
      </c>
      <c r="B9" s="64" t="s">
        <v>90</v>
      </c>
      <c r="C9" s="63" t="s">
        <v>70</v>
      </c>
      <c r="D9" s="63">
        <v>96</v>
      </c>
      <c r="E9" s="154">
        <v>340000</v>
      </c>
      <c r="F9" s="69">
        <f t="shared" si="0"/>
        <v>136.21794871794873</v>
      </c>
      <c r="G9" s="69">
        <v>3675</v>
      </c>
      <c r="H9" s="67"/>
      <c r="I9" s="69">
        <f t="shared" si="1"/>
        <v>500601</v>
      </c>
      <c r="J9" s="81">
        <f t="shared" si="2"/>
        <v>0</v>
      </c>
      <c r="K9" s="82">
        <f t="shared" si="3"/>
        <v>500601</v>
      </c>
    </row>
    <row r="10" spans="1:14" x14ac:dyDescent="0.3">
      <c r="A10" s="63">
        <v>5</v>
      </c>
      <c r="B10" s="64" t="s">
        <v>91</v>
      </c>
      <c r="C10" s="63" t="s">
        <v>70</v>
      </c>
      <c r="D10" s="63">
        <v>12</v>
      </c>
      <c r="E10" s="154">
        <v>120000</v>
      </c>
      <c r="F10" s="69">
        <f t="shared" si="0"/>
        <v>384.61538461538464</v>
      </c>
      <c r="G10" s="69">
        <v>3675</v>
      </c>
      <c r="H10" s="67"/>
      <c r="I10" s="69">
        <f t="shared" si="1"/>
        <v>1413462</v>
      </c>
      <c r="J10" s="81">
        <f t="shared" si="2"/>
        <v>0</v>
      </c>
      <c r="K10" s="82">
        <f t="shared" si="3"/>
        <v>1413462</v>
      </c>
    </row>
    <row r="11" spans="1:14" x14ac:dyDescent="0.3">
      <c r="A11" s="63">
        <v>6</v>
      </c>
      <c r="B11" s="64" t="s">
        <v>92</v>
      </c>
      <c r="C11" s="63" t="s">
        <v>70</v>
      </c>
      <c r="D11" s="63">
        <v>12</v>
      </c>
      <c r="E11" s="154">
        <v>1270000</v>
      </c>
      <c r="F11" s="69">
        <f t="shared" si="0"/>
        <v>4070.5128205128203</v>
      </c>
      <c r="G11" s="66">
        <v>6.56</v>
      </c>
      <c r="H11" s="67"/>
      <c r="I11" s="69">
        <f t="shared" si="1"/>
        <v>26703</v>
      </c>
      <c r="J11" s="81">
        <f t="shared" si="2"/>
        <v>0</v>
      </c>
      <c r="K11" s="82">
        <f t="shared" si="3"/>
        <v>26703</v>
      </c>
    </row>
    <row r="12" spans="1:14" x14ac:dyDescent="0.3">
      <c r="A12" s="63">
        <v>7</v>
      </c>
      <c r="B12" s="64" t="s">
        <v>93</v>
      </c>
      <c r="C12" s="63" t="s">
        <v>70</v>
      </c>
      <c r="D12" s="63">
        <v>12</v>
      </c>
      <c r="E12" s="154">
        <v>2800000</v>
      </c>
      <c r="F12" s="69">
        <f t="shared" si="0"/>
        <v>8974.3589743589746</v>
      </c>
      <c r="G12" s="66">
        <v>6.56</v>
      </c>
      <c r="H12" s="67"/>
      <c r="I12" s="69">
        <f t="shared" si="1"/>
        <v>58872</v>
      </c>
      <c r="J12" s="81">
        <f t="shared" si="2"/>
        <v>0</v>
      </c>
      <c r="K12" s="82">
        <f t="shared" si="3"/>
        <v>58872</v>
      </c>
    </row>
    <row r="13" spans="1:14" x14ac:dyDescent="0.3">
      <c r="A13" s="63">
        <v>8</v>
      </c>
      <c r="B13" s="64" t="s">
        <v>94</v>
      </c>
      <c r="C13" s="63" t="s">
        <v>70</v>
      </c>
      <c r="D13" s="63">
        <v>60</v>
      </c>
      <c r="E13" s="154">
        <v>550000</v>
      </c>
      <c r="F13" s="69">
        <f t="shared" si="0"/>
        <v>352.56410256410254</v>
      </c>
      <c r="G13" s="66">
        <v>613</v>
      </c>
      <c r="H13" s="67"/>
      <c r="I13" s="69">
        <f t="shared" si="1"/>
        <v>216122</v>
      </c>
      <c r="J13" s="81">
        <f t="shared" si="2"/>
        <v>0</v>
      </c>
      <c r="K13" s="82">
        <f t="shared" si="3"/>
        <v>216122</v>
      </c>
    </row>
    <row r="14" spans="1:14" x14ac:dyDescent="0.3">
      <c r="A14" s="63">
        <v>9</v>
      </c>
      <c r="B14" s="64" t="s">
        <v>95</v>
      </c>
      <c r="C14" s="63" t="s">
        <v>70</v>
      </c>
      <c r="D14" s="63">
        <v>60</v>
      </c>
      <c r="E14" s="154">
        <v>2300000</v>
      </c>
      <c r="F14" s="69">
        <f t="shared" si="0"/>
        <v>1474.3589743589744</v>
      </c>
      <c r="G14" s="69">
        <v>1021</v>
      </c>
      <c r="H14" s="67"/>
      <c r="I14" s="69">
        <f t="shared" si="1"/>
        <v>1505321</v>
      </c>
      <c r="J14" s="81">
        <f t="shared" si="2"/>
        <v>0</v>
      </c>
      <c r="K14" s="82">
        <f t="shared" si="3"/>
        <v>1505321</v>
      </c>
    </row>
    <row r="15" spans="1:14" x14ac:dyDescent="0.3">
      <c r="A15" s="63">
        <v>10</v>
      </c>
      <c r="B15" s="64" t="s">
        <v>96</v>
      </c>
      <c r="C15" s="63" t="s">
        <v>70</v>
      </c>
      <c r="D15" s="63">
        <v>60</v>
      </c>
      <c r="E15" s="154">
        <v>60000</v>
      </c>
      <c r="F15" s="69">
        <f t="shared" si="0"/>
        <v>38.46153846153846</v>
      </c>
      <c r="G15" s="69">
        <v>1021</v>
      </c>
      <c r="H15" s="67"/>
      <c r="I15" s="69">
        <f t="shared" si="1"/>
        <v>39269</v>
      </c>
      <c r="J15" s="81">
        <f t="shared" si="2"/>
        <v>0</v>
      </c>
      <c r="K15" s="82">
        <f t="shared" si="3"/>
        <v>39269</v>
      </c>
    </row>
    <row r="16" spans="1:14" x14ac:dyDescent="0.3">
      <c r="A16" s="63">
        <v>11</v>
      </c>
      <c r="B16" s="64" t="s">
        <v>97</v>
      </c>
      <c r="C16" s="63" t="s">
        <v>70</v>
      </c>
      <c r="D16" s="63">
        <v>60</v>
      </c>
      <c r="E16" s="154">
        <v>70500</v>
      </c>
      <c r="F16" s="69">
        <f t="shared" si="0"/>
        <v>45.192307692307693</v>
      </c>
      <c r="G16" s="69">
        <v>3675</v>
      </c>
      <c r="H16" s="67"/>
      <c r="I16" s="69">
        <f t="shared" si="1"/>
        <v>166082</v>
      </c>
      <c r="J16" s="81">
        <f t="shared" si="2"/>
        <v>0</v>
      </c>
      <c r="K16" s="82">
        <f t="shared" si="3"/>
        <v>166082</v>
      </c>
    </row>
    <row r="17" spans="1:11" x14ac:dyDescent="0.3">
      <c r="A17" s="63">
        <v>12</v>
      </c>
      <c r="B17" s="64" t="s">
        <v>98</v>
      </c>
      <c r="C17" s="63" t="s">
        <v>77</v>
      </c>
      <c r="D17" s="63">
        <v>12</v>
      </c>
      <c r="E17" s="154">
        <v>80000</v>
      </c>
      <c r="F17" s="69">
        <f t="shared" si="0"/>
        <v>256.41025641025641</v>
      </c>
      <c r="G17" s="67"/>
      <c r="H17" s="66">
        <v>313</v>
      </c>
      <c r="I17" s="83">
        <f>ROUND(G17*F17,0)</f>
        <v>0</v>
      </c>
      <c r="J17" s="69">
        <f>ROUND(H17*F17,0)</f>
        <v>80256</v>
      </c>
      <c r="K17" s="82">
        <f t="shared" si="3"/>
        <v>80256</v>
      </c>
    </row>
    <row r="18" spans="1:11" x14ac:dyDescent="0.3">
      <c r="A18" s="63">
        <v>13</v>
      </c>
      <c r="B18" s="64" t="s">
        <v>99</v>
      </c>
      <c r="C18" s="63" t="s">
        <v>77</v>
      </c>
      <c r="D18" s="63">
        <v>12</v>
      </c>
      <c r="E18" s="154">
        <v>110000</v>
      </c>
      <c r="F18" s="69">
        <f t="shared" si="0"/>
        <v>352.56410256410254</v>
      </c>
      <c r="G18" s="67"/>
      <c r="H18" s="66">
        <v>157</v>
      </c>
      <c r="I18" s="83">
        <f t="shared" ref="I18:I19" si="4">ROUND(G18*F18,0)</f>
        <v>0</v>
      </c>
      <c r="J18" s="69">
        <f t="shared" ref="J18:J26" si="5">ROUND(H18*F18,0)</f>
        <v>55353</v>
      </c>
      <c r="K18" s="82">
        <f t="shared" si="3"/>
        <v>55353</v>
      </c>
    </row>
    <row r="19" spans="1:11" x14ac:dyDescent="0.3">
      <c r="A19" s="63">
        <v>14</v>
      </c>
      <c r="B19" s="64" t="s">
        <v>100</v>
      </c>
      <c r="C19" s="63" t="s">
        <v>70</v>
      </c>
      <c r="D19" s="63">
        <v>24</v>
      </c>
      <c r="E19" s="154">
        <v>100000</v>
      </c>
      <c r="F19" s="69">
        <f t="shared" si="0"/>
        <v>160.25641025641025</v>
      </c>
      <c r="G19" s="67"/>
      <c r="H19" s="66">
        <v>313</v>
      </c>
      <c r="I19" s="83">
        <f t="shared" si="4"/>
        <v>0</v>
      </c>
      <c r="J19" s="69">
        <f t="shared" si="5"/>
        <v>50160</v>
      </c>
      <c r="K19" s="82">
        <f t="shared" si="3"/>
        <v>50160</v>
      </c>
    </row>
    <row r="20" spans="1:11" x14ac:dyDescent="0.3">
      <c r="A20" s="63">
        <v>15</v>
      </c>
      <c r="B20" s="64" t="s">
        <v>101</v>
      </c>
      <c r="C20" s="63" t="s">
        <v>70</v>
      </c>
      <c r="D20" s="63">
        <v>60</v>
      </c>
      <c r="E20" s="154">
        <v>50000</v>
      </c>
      <c r="F20" s="69">
        <f t="shared" si="0"/>
        <v>32.051282051282051</v>
      </c>
      <c r="G20" s="69">
        <v>1021</v>
      </c>
      <c r="H20" s="67"/>
      <c r="I20" s="69">
        <f>ROUND(G20*F20,0)</f>
        <v>32724</v>
      </c>
      <c r="J20" s="81">
        <f t="shared" si="5"/>
        <v>0</v>
      </c>
      <c r="K20" s="82">
        <f t="shared" si="3"/>
        <v>32724</v>
      </c>
    </row>
    <row r="21" spans="1:11" x14ac:dyDescent="0.3">
      <c r="A21" s="63">
        <v>16</v>
      </c>
      <c r="B21" s="64" t="s">
        <v>102</v>
      </c>
      <c r="C21" s="63" t="s">
        <v>70</v>
      </c>
      <c r="D21" s="63">
        <v>60</v>
      </c>
      <c r="E21" s="154">
        <v>6400000</v>
      </c>
      <c r="F21" s="69">
        <f t="shared" si="0"/>
        <v>4102.5641025641025</v>
      </c>
      <c r="G21" s="69">
        <v>1021</v>
      </c>
      <c r="H21" s="67"/>
      <c r="I21" s="69">
        <f t="shared" ref="I21:I26" si="6">ROUND(G21*F21,0)</f>
        <v>4188718</v>
      </c>
      <c r="J21" s="81">
        <f t="shared" si="5"/>
        <v>0</v>
      </c>
      <c r="K21" s="82">
        <f t="shared" si="3"/>
        <v>4188718</v>
      </c>
    </row>
    <row r="22" spans="1:11" x14ac:dyDescent="0.3">
      <c r="A22" s="63">
        <v>17</v>
      </c>
      <c r="B22" s="64" t="s">
        <v>103</v>
      </c>
      <c r="C22" s="63" t="s">
        <v>70</v>
      </c>
      <c r="D22" s="63">
        <v>60</v>
      </c>
      <c r="E22" s="154">
        <v>965000</v>
      </c>
      <c r="F22" s="69">
        <f t="shared" si="0"/>
        <v>618.58974358974353</v>
      </c>
      <c r="G22" s="69">
        <v>3675</v>
      </c>
      <c r="H22" s="67"/>
      <c r="I22" s="69">
        <f t="shared" si="6"/>
        <v>2273317</v>
      </c>
      <c r="J22" s="81">
        <f t="shared" si="5"/>
        <v>0</v>
      </c>
      <c r="K22" s="82">
        <f t="shared" si="3"/>
        <v>2273317</v>
      </c>
    </row>
    <row r="23" spans="1:11" x14ac:dyDescent="0.3">
      <c r="A23" s="63">
        <v>18</v>
      </c>
      <c r="B23" s="64" t="s">
        <v>104</v>
      </c>
      <c r="C23" s="63" t="s">
        <v>70</v>
      </c>
      <c r="D23" s="63">
        <v>60</v>
      </c>
      <c r="E23" s="154">
        <v>5900000</v>
      </c>
      <c r="F23" s="69">
        <f t="shared" si="0"/>
        <v>3782.0512820512822</v>
      </c>
      <c r="G23" s="66">
        <v>340</v>
      </c>
      <c r="H23" s="67"/>
      <c r="I23" s="69">
        <f t="shared" si="6"/>
        <v>1285897</v>
      </c>
      <c r="J23" s="81">
        <f t="shared" si="5"/>
        <v>0</v>
      </c>
      <c r="K23" s="82">
        <f t="shared" si="3"/>
        <v>1285897</v>
      </c>
    </row>
    <row r="24" spans="1:11" x14ac:dyDescent="0.3">
      <c r="A24" s="63">
        <v>19</v>
      </c>
      <c r="B24" s="64" t="s">
        <v>105</v>
      </c>
      <c r="C24" s="63" t="s">
        <v>70</v>
      </c>
      <c r="D24" s="63">
        <v>60</v>
      </c>
      <c r="E24" s="154">
        <v>1460000</v>
      </c>
      <c r="F24" s="69">
        <f t="shared" si="0"/>
        <v>935.89743589743591</v>
      </c>
      <c r="G24" s="66">
        <v>204</v>
      </c>
      <c r="H24" s="67"/>
      <c r="I24" s="69">
        <f t="shared" si="6"/>
        <v>190923</v>
      </c>
      <c r="J24" s="81">
        <f t="shared" si="5"/>
        <v>0</v>
      </c>
      <c r="K24" s="82">
        <f t="shared" si="3"/>
        <v>190923</v>
      </c>
    </row>
    <row r="25" spans="1:11" x14ac:dyDescent="0.3">
      <c r="A25" s="63">
        <v>20</v>
      </c>
      <c r="B25" s="64" t="s">
        <v>106</v>
      </c>
      <c r="C25" s="63" t="s">
        <v>70</v>
      </c>
      <c r="D25" s="63">
        <v>60</v>
      </c>
      <c r="E25" s="154">
        <v>280000</v>
      </c>
      <c r="F25" s="69">
        <f t="shared" si="0"/>
        <v>179.48717948717947</v>
      </c>
      <c r="G25" s="69">
        <v>1021</v>
      </c>
      <c r="H25" s="67"/>
      <c r="I25" s="69">
        <f t="shared" si="6"/>
        <v>183256</v>
      </c>
      <c r="J25" s="81">
        <f t="shared" si="5"/>
        <v>0</v>
      </c>
      <c r="K25" s="82">
        <f t="shared" si="3"/>
        <v>183256</v>
      </c>
    </row>
    <row r="26" spans="1:11" x14ac:dyDescent="0.3">
      <c r="A26" s="63">
        <v>21</v>
      </c>
      <c r="B26" s="64" t="s">
        <v>107</v>
      </c>
      <c r="C26" s="63" t="s">
        <v>70</v>
      </c>
      <c r="D26" s="63">
        <v>60</v>
      </c>
      <c r="E26" s="154">
        <v>750000</v>
      </c>
      <c r="F26" s="69">
        <f t="shared" si="0"/>
        <v>480.76923076923077</v>
      </c>
      <c r="G26" s="66">
        <v>510</v>
      </c>
      <c r="H26" s="67"/>
      <c r="I26" s="69">
        <f t="shared" si="6"/>
        <v>245192</v>
      </c>
      <c r="J26" s="81">
        <f t="shared" si="5"/>
        <v>0</v>
      </c>
      <c r="K26" s="82">
        <f t="shared" si="3"/>
        <v>245192</v>
      </c>
    </row>
    <row r="27" spans="1:11" x14ac:dyDescent="0.3">
      <c r="A27" s="63">
        <v>22</v>
      </c>
      <c r="B27" s="64" t="s">
        <v>108</v>
      </c>
      <c r="C27" s="63" t="s">
        <v>70</v>
      </c>
      <c r="D27" s="63">
        <v>60</v>
      </c>
      <c r="E27" s="155">
        <v>6450000</v>
      </c>
      <c r="F27" s="69">
        <f t="shared" si="0"/>
        <v>4134.6153846153848</v>
      </c>
      <c r="G27" s="67"/>
      <c r="H27" s="66">
        <v>156.5</v>
      </c>
      <c r="I27" s="83">
        <f>ROUND(G27*F27,0)</f>
        <v>0</v>
      </c>
      <c r="J27" s="69">
        <f>ROUND(H27*F27,0)</f>
        <v>647067</v>
      </c>
      <c r="K27" s="82">
        <f t="shared" si="3"/>
        <v>647067</v>
      </c>
    </row>
    <row r="28" spans="1:11" ht="30.15" x14ac:dyDescent="0.3">
      <c r="A28" s="63">
        <v>23</v>
      </c>
      <c r="B28" s="64" t="s">
        <v>109</v>
      </c>
      <c r="C28" s="63" t="s">
        <v>70</v>
      </c>
      <c r="D28" s="63">
        <v>60</v>
      </c>
      <c r="E28" s="155">
        <v>6500000</v>
      </c>
      <c r="F28" s="69">
        <f t="shared" si="0"/>
        <v>4166.666666666667</v>
      </c>
      <c r="G28" s="67"/>
      <c r="H28" s="66">
        <v>156.5</v>
      </c>
      <c r="I28" s="83">
        <f t="shared" ref="I28:I31" si="7">ROUND(G28*F28,0)</f>
        <v>0</v>
      </c>
      <c r="J28" s="69">
        <f t="shared" ref="J28:J33" si="8">ROUND(H28*F28,0)</f>
        <v>652083</v>
      </c>
      <c r="K28" s="82">
        <f t="shared" si="3"/>
        <v>652083</v>
      </c>
    </row>
    <row r="29" spans="1:11" x14ac:dyDescent="0.3">
      <c r="A29" s="63">
        <v>24</v>
      </c>
      <c r="B29" s="64" t="s">
        <v>110</v>
      </c>
      <c r="C29" s="63" t="s">
        <v>70</v>
      </c>
      <c r="D29" s="63">
        <v>12</v>
      </c>
      <c r="E29" s="154">
        <v>182000</v>
      </c>
      <c r="F29" s="84">
        <f t="shared" si="0"/>
        <v>583.33333333333337</v>
      </c>
      <c r="G29" s="67"/>
      <c r="H29" s="66">
        <v>78.25</v>
      </c>
      <c r="I29" s="83">
        <f t="shared" si="7"/>
        <v>0</v>
      </c>
      <c r="J29" s="69">
        <f t="shared" si="8"/>
        <v>45646</v>
      </c>
      <c r="K29" s="82">
        <f t="shared" si="3"/>
        <v>45646</v>
      </c>
    </row>
    <row r="30" spans="1:11" ht="30.15" x14ac:dyDescent="0.3">
      <c r="A30" s="63">
        <v>25</v>
      </c>
      <c r="B30" s="64" t="s">
        <v>111</v>
      </c>
      <c r="C30" s="63" t="s">
        <v>70</v>
      </c>
      <c r="D30" s="63">
        <v>12</v>
      </c>
      <c r="E30" s="154">
        <v>1350000</v>
      </c>
      <c r="F30" s="69">
        <f t="shared" si="0"/>
        <v>4326.9230769230771</v>
      </c>
      <c r="G30" s="67"/>
      <c r="H30" s="66">
        <v>626</v>
      </c>
      <c r="I30" s="83">
        <f t="shared" si="7"/>
        <v>0</v>
      </c>
      <c r="J30" s="69">
        <f t="shared" si="8"/>
        <v>2708654</v>
      </c>
      <c r="K30" s="82">
        <f t="shared" si="3"/>
        <v>2708654</v>
      </c>
    </row>
    <row r="31" spans="1:11" x14ac:dyDescent="0.3">
      <c r="A31" s="63">
        <v>26</v>
      </c>
      <c r="B31" s="64" t="s">
        <v>112</v>
      </c>
      <c r="C31" s="63" t="s">
        <v>70</v>
      </c>
      <c r="D31" s="63">
        <v>60</v>
      </c>
      <c r="E31" s="154">
        <v>7630000</v>
      </c>
      <c r="F31" s="69">
        <f t="shared" si="0"/>
        <v>4891.0256410256407</v>
      </c>
      <c r="G31" s="67"/>
      <c r="H31" s="66">
        <v>78.25</v>
      </c>
      <c r="I31" s="83">
        <f t="shared" si="7"/>
        <v>0</v>
      </c>
      <c r="J31" s="69">
        <f t="shared" si="8"/>
        <v>382723</v>
      </c>
      <c r="K31" s="82">
        <f t="shared" si="3"/>
        <v>382723</v>
      </c>
    </row>
    <row r="32" spans="1:11" x14ac:dyDescent="0.3">
      <c r="A32" s="63">
        <v>27</v>
      </c>
      <c r="B32" s="64" t="s">
        <v>113</v>
      </c>
      <c r="C32" s="63" t="s">
        <v>77</v>
      </c>
      <c r="D32" s="63">
        <v>36</v>
      </c>
      <c r="E32" s="154">
        <v>90000</v>
      </c>
      <c r="F32" s="84">
        <f t="shared" si="0"/>
        <v>96.15384615384616</v>
      </c>
      <c r="G32" s="69">
        <v>1021</v>
      </c>
      <c r="H32" s="67"/>
      <c r="I32" s="69">
        <f t="shared" ref="I32" si="9">ROUND(G32*F32,0)</f>
        <v>98173</v>
      </c>
      <c r="J32" s="85">
        <f t="shared" si="8"/>
        <v>0</v>
      </c>
      <c r="K32" s="82">
        <f t="shared" si="3"/>
        <v>98173</v>
      </c>
    </row>
    <row r="33" spans="1:11" x14ac:dyDescent="0.3">
      <c r="A33" s="63">
        <v>28</v>
      </c>
      <c r="B33" s="64" t="s">
        <v>179</v>
      </c>
      <c r="C33" s="63" t="s">
        <v>82</v>
      </c>
      <c r="D33" s="86"/>
      <c r="E33" s="154">
        <v>1771</v>
      </c>
      <c r="F33" s="66"/>
      <c r="G33" s="69">
        <v>9397</v>
      </c>
      <c r="H33" s="67"/>
      <c r="I33" s="69">
        <f>ROUND(G33*E33,0)</f>
        <v>16642087</v>
      </c>
      <c r="J33" s="85">
        <f t="shared" si="8"/>
        <v>0</v>
      </c>
      <c r="K33" s="82">
        <f t="shared" si="3"/>
        <v>16642087</v>
      </c>
    </row>
    <row r="34" spans="1:11" ht="16.55" customHeight="1" x14ac:dyDescent="0.3">
      <c r="A34" s="70">
        <v>29</v>
      </c>
      <c r="B34" s="71" t="s">
        <v>114</v>
      </c>
      <c r="C34" s="70" t="s">
        <v>115</v>
      </c>
      <c r="D34" s="72"/>
      <c r="E34" s="74"/>
      <c r="F34" s="72"/>
      <c r="G34" s="87">
        <v>5</v>
      </c>
      <c r="H34" s="87">
        <v>5</v>
      </c>
      <c r="I34" s="74">
        <f>ROUND(SUM(I6:I33)*5/100,0)</f>
        <v>1659588</v>
      </c>
      <c r="J34" s="74">
        <f>ROUND(SUM(J6:J33)*5/100,0)</f>
        <v>231097</v>
      </c>
      <c r="K34" s="88">
        <f t="shared" si="3"/>
        <v>1890685</v>
      </c>
    </row>
    <row r="36" spans="1:11" ht="63.5" customHeight="1" x14ac:dyDescent="0.3">
      <c r="B36" s="192" t="s">
        <v>219</v>
      </c>
      <c r="C36" s="193"/>
      <c r="D36" s="193"/>
      <c r="E36" s="193"/>
      <c r="F36" s="193"/>
      <c r="G36" s="193"/>
    </row>
    <row r="37" spans="1:11" x14ac:dyDescent="0.3">
      <c r="B37" s="184" t="s">
        <v>83</v>
      </c>
      <c r="C37" s="184" t="s">
        <v>84</v>
      </c>
      <c r="D37" s="184"/>
      <c r="E37" s="189" t="s">
        <v>171</v>
      </c>
      <c r="F37" s="190"/>
      <c r="G37" s="191"/>
    </row>
    <row r="38" spans="1:11" ht="30.15" x14ac:dyDescent="0.3">
      <c r="B38" s="184"/>
      <c r="C38" s="1" t="s">
        <v>4</v>
      </c>
      <c r="D38" s="1" t="s">
        <v>5</v>
      </c>
      <c r="E38" s="109" t="s">
        <v>4</v>
      </c>
      <c r="F38" s="109" t="s">
        <v>5</v>
      </c>
      <c r="G38" s="109" t="s">
        <v>164</v>
      </c>
    </row>
    <row r="39" spans="1:11" ht="30.15" x14ac:dyDescent="0.3">
      <c r="B39" s="1" t="s">
        <v>85</v>
      </c>
      <c r="C39" s="32">
        <v>100</v>
      </c>
      <c r="D39" s="32">
        <v>100</v>
      </c>
      <c r="E39" s="112">
        <f>I5</f>
        <v>34851356</v>
      </c>
      <c r="F39" s="112">
        <f>J5</f>
        <v>4853039</v>
      </c>
      <c r="G39" s="113">
        <f>K5</f>
        <v>39704395</v>
      </c>
    </row>
    <row r="40" spans="1:11" x14ac:dyDescent="0.3">
      <c r="B40" s="2" t="s">
        <v>6</v>
      </c>
      <c r="C40" s="3">
        <v>23.18</v>
      </c>
      <c r="D40" s="3">
        <v>21.78</v>
      </c>
      <c r="E40" s="114">
        <f>ROUND(C40*$E$39/100,0)</f>
        <v>8078544</v>
      </c>
      <c r="F40" s="114">
        <f>ROUND(D40*$F$39/100,0)</f>
        <v>1056992</v>
      </c>
      <c r="G40" s="115">
        <f>SUM(E40:F40)</f>
        <v>9135536</v>
      </c>
    </row>
    <row r="41" spans="1:11" x14ac:dyDescent="0.3">
      <c r="B41" s="2" t="s">
        <v>32</v>
      </c>
      <c r="C41" s="3">
        <v>67.900000000000006</v>
      </c>
      <c r="D41" s="3">
        <v>72.12</v>
      </c>
      <c r="E41" s="114">
        <f t="shared" ref="E41:E42" si="10">ROUND(C41*$E$39/100,0)</f>
        <v>23664071</v>
      </c>
      <c r="F41" s="114">
        <f t="shared" ref="F41:F42" si="11">ROUND(D41*$F$39/100,0)</f>
        <v>3500012</v>
      </c>
      <c r="G41" s="115">
        <f t="shared" ref="G41:G42" si="12">SUM(E41:F41)</f>
        <v>27164083</v>
      </c>
    </row>
    <row r="42" spans="1:11" x14ac:dyDescent="0.3">
      <c r="B42" s="2" t="s">
        <v>55</v>
      </c>
      <c r="C42" s="3">
        <v>8.92</v>
      </c>
      <c r="D42" s="3">
        <v>6.1</v>
      </c>
      <c r="E42" s="114">
        <f t="shared" si="10"/>
        <v>3108741</v>
      </c>
      <c r="F42" s="114">
        <f t="shared" si="11"/>
        <v>296035</v>
      </c>
      <c r="G42" s="115">
        <f t="shared" si="12"/>
        <v>3404776</v>
      </c>
    </row>
    <row r="43" spans="1:11" x14ac:dyDescent="0.3">
      <c r="E43" s="108"/>
      <c r="F43" s="108"/>
      <c r="G43" s="23"/>
    </row>
  </sheetData>
  <mergeCells count="14">
    <mergeCell ref="A1:K1"/>
    <mergeCell ref="A2:K2"/>
    <mergeCell ref="B37:B38"/>
    <mergeCell ref="C37:D37"/>
    <mergeCell ref="E3:E4"/>
    <mergeCell ref="F3:F4"/>
    <mergeCell ref="I3:K3"/>
    <mergeCell ref="A3:A4"/>
    <mergeCell ref="B3:B4"/>
    <mergeCell ref="C3:C4"/>
    <mergeCell ref="D3:D4"/>
    <mergeCell ref="G3:H3"/>
    <mergeCell ref="E37:G37"/>
    <mergeCell ref="B36:G36"/>
  </mergeCells>
  <pageMargins left="0.7" right="0.7" top="0.5" bottom="0.75" header="0.3" footer="0.3"/>
  <pageSetup paperSize="9" scale="93"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opLeftCell="A13" zoomScale="80" zoomScaleNormal="80" workbookViewId="0">
      <selection activeCell="B28" sqref="B28:B29"/>
    </sheetView>
  </sheetViews>
  <sheetFormatPr defaultRowHeight="15.75" x14ac:dyDescent="0.3"/>
  <cols>
    <col min="1" max="1" width="6.33203125" customWidth="1"/>
    <col min="2" max="2" width="30.109375" customWidth="1"/>
    <col min="4" max="4" width="11.88671875" customWidth="1"/>
    <col min="5" max="5" width="13.77734375" customWidth="1"/>
    <col min="6" max="6" width="11.5546875" bestFit="1" customWidth="1"/>
    <col min="7" max="7" width="14" style="23" bestFit="1" customWidth="1"/>
    <col min="8" max="8" width="13.5546875" style="23" customWidth="1"/>
    <col min="9" max="9" width="23" style="23" customWidth="1"/>
  </cols>
  <sheetData>
    <row r="1" spans="1:9" ht="32.1" customHeight="1" x14ac:dyDescent="0.3">
      <c r="A1" s="196" t="s">
        <v>224</v>
      </c>
      <c r="B1" s="197"/>
      <c r="C1" s="197"/>
      <c r="D1" s="197"/>
      <c r="E1" s="197"/>
      <c r="F1" s="197"/>
      <c r="G1" s="197"/>
      <c r="H1" s="197"/>
      <c r="I1" s="197"/>
    </row>
    <row r="2" spans="1:9" ht="31.45" customHeight="1" x14ac:dyDescent="0.3">
      <c r="A2" s="186" t="s">
        <v>188</v>
      </c>
      <c r="B2" s="186"/>
      <c r="C2" s="186"/>
      <c r="D2" s="186"/>
      <c r="E2" s="186"/>
      <c r="F2" s="186"/>
      <c r="G2" s="186"/>
      <c r="H2" s="186"/>
      <c r="I2" s="186"/>
    </row>
    <row r="3" spans="1:9" ht="31.6" customHeight="1" x14ac:dyDescent="0.3">
      <c r="A3" s="184" t="s">
        <v>0</v>
      </c>
      <c r="B3" s="184" t="s">
        <v>116</v>
      </c>
      <c r="C3" s="184" t="s">
        <v>65</v>
      </c>
      <c r="D3" s="184" t="s">
        <v>117</v>
      </c>
      <c r="E3" s="184"/>
      <c r="F3" s="194" t="s">
        <v>180</v>
      </c>
      <c r="G3" s="195" t="s">
        <v>181</v>
      </c>
      <c r="H3" s="195"/>
      <c r="I3" s="187" t="s">
        <v>182</v>
      </c>
    </row>
    <row r="4" spans="1:9" ht="15.05" x14ac:dyDescent="0.3">
      <c r="A4" s="184"/>
      <c r="B4" s="184"/>
      <c r="C4" s="184"/>
      <c r="D4" s="1" t="s">
        <v>4</v>
      </c>
      <c r="E4" s="1" t="s">
        <v>5</v>
      </c>
      <c r="F4" s="194"/>
      <c r="G4" s="30" t="s">
        <v>183</v>
      </c>
      <c r="H4" s="30" t="s">
        <v>178</v>
      </c>
      <c r="I4" s="187"/>
    </row>
    <row r="5" spans="1:9" ht="18.850000000000001" customHeight="1" x14ac:dyDescent="0.3">
      <c r="A5" s="1"/>
      <c r="B5" s="91" t="s">
        <v>164</v>
      </c>
      <c r="C5" s="1"/>
      <c r="D5" s="1"/>
      <c r="E5" s="1"/>
      <c r="F5" s="28"/>
      <c r="G5" s="30">
        <f>SUM(G6:G25)</f>
        <v>174205166</v>
      </c>
      <c r="H5" s="30">
        <f t="shared" ref="H5:I5" si="0">SUM(H6:H25)</f>
        <v>5501304</v>
      </c>
      <c r="I5" s="30">
        <f t="shared" si="0"/>
        <v>179706470</v>
      </c>
    </row>
    <row r="6" spans="1:9" ht="15.05" x14ac:dyDescent="0.3">
      <c r="A6" s="56">
        <v>1</v>
      </c>
      <c r="B6" s="89" t="s">
        <v>184</v>
      </c>
      <c r="C6" s="56" t="s">
        <v>70</v>
      </c>
      <c r="D6" s="59">
        <v>29</v>
      </c>
      <c r="E6" s="60"/>
      <c r="F6" s="156">
        <v>5600</v>
      </c>
      <c r="G6" s="78">
        <f>ROUND(F6*D6,0)</f>
        <v>162400</v>
      </c>
      <c r="H6" s="90">
        <f>ROUND(E6*F6,0)</f>
        <v>0</v>
      </c>
      <c r="I6" s="80">
        <f>SUM(G6:H6)</f>
        <v>162400</v>
      </c>
    </row>
    <row r="7" spans="1:9" ht="15.05" x14ac:dyDescent="0.3">
      <c r="A7" s="63">
        <v>2</v>
      </c>
      <c r="B7" s="64" t="s">
        <v>118</v>
      </c>
      <c r="C7" s="63" t="s">
        <v>70</v>
      </c>
      <c r="D7" s="66">
        <v>79</v>
      </c>
      <c r="E7" s="67"/>
      <c r="F7" s="156">
        <v>125000</v>
      </c>
      <c r="G7" s="69">
        <f t="shared" ref="G7:G24" si="1">ROUND(F7*D7,0)</f>
        <v>9875000</v>
      </c>
      <c r="H7" s="83">
        <f>ROUND(E7*F7,0)</f>
        <v>0</v>
      </c>
      <c r="I7" s="82">
        <f t="shared" ref="I7:I25" si="2">SUM(G7:H7)</f>
        <v>9875000</v>
      </c>
    </row>
    <row r="8" spans="1:9" ht="15.05" x14ac:dyDescent="0.3">
      <c r="A8" s="63">
        <v>3</v>
      </c>
      <c r="B8" s="64" t="s">
        <v>119</v>
      </c>
      <c r="C8" s="63" t="s">
        <v>77</v>
      </c>
      <c r="D8" s="66">
        <v>14</v>
      </c>
      <c r="E8" s="66">
        <v>20</v>
      </c>
      <c r="F8" s="156">
        <v>9890</v>
      </c>
      <c r="G8" s="69">
        <f t="shared" si="1"/>
        <v>138460</v>
      </c>
      <c r="H8" s="69">
        <f>ROUND(F8*E8,0)</f>
        <v>197800</v>
      </c>
      <c r="I8" s="82">
        <f t="shared" si="2"/>
        <v>336260</v>
      </c>
    </row>
    <row r="9" spans="1:9" ht="15.05" x14ac:dyDescent="0.3">
      <c r="A9" s="63">
        <v>4</v>
      </c>
      <c r="B9" s="64" t="s">
        <v>120</v>
      </c>
      <c r="C9" s="63" t="s">
        <v>70</v>
      </c>
      <c r="D9" s="67"/>
      <c r="E9" s="66">
        <v>40</v>
      </c>
      <c r="F9" s="156">
        <v>16800</v>
      </c>
      <c r="G9" s="85">
        <f t="shared" si="1"/>
        <v>0</v>
      </c>
      <c r="H9" s="69">
        <f>ROUND(F9*E9,0)</f>
        <v>672000</v>
      </c>
      <c r="I9" s="82">
        <f t="shared" si="2"/>
        <v>672000</v>
      </c>
    </row>
    <row r="10" spans="1:9" ht="15.05" x14ac:dyDescent="0.3">
      <c r="A10" s="63">
        <v>5</v>
      </c>
      <c r="B10" s="64" t="s">
        <v>121</v>
      </c>
      <c r="C10" s="63" t="s">
        <v>70</v>
      </c>
      <c r="D10" s="66">
        <v>176</v>
      </c>
      <c r="E10" s="67"/>
      <c r="F10" s="156">
        <v>7500</v>
      </c>
      <c r="G10" s="69">
        <f t="shared" si="1"/>
        <v>1320000</v>
      </c>
      <c r="H10" s="83">
        <f>ROUND(E10*F10,0)</f>
        <v>0</v>
      </c>
      <c r="I10" s="82">
        <f t="shared" si="2"/>
        <v>1320000</v>
      </c>
    </row>
    <row r="11" spans="1:9" ht="15.05" x14ac:dyDescent="0.3">
      <c r="A11" s="63">
        <v>6</v>
      </c>
      <c r="B11" s="64" t="s">
        <v>122</v>
      </c>
      <c r="C11" s="63" t="s">
        <v>123</v>
      </c>
      <c r="D11" s="66">
        <v>3.36</v>
      </c>
      <c r="E11" s="67"/>
      <c r="F11" s="156">
        <v>3100000</v>
      </c>
      <c r="G11" s="69">
        <f t="shared" si="1"/>
        <v>10416000</v>
      </c>
      <c r="H11" s="83">
        <f t="shared" ref="H11:H24" si="3">ROUND(E11*F11,0)</f>
        <v>0</v>
      </c>
      <c r="I11" s="82">
        <f t="shared" si="2"/>
        <v>10416000</v>
      </c>
    </row>
    <row r="12" spans="1:9" ht="15.05" x14ac:dyDescent="0.3">
      <c r="A12" s="63">
        <v>7</v>
      </c>
      <c r="B12" s="64" t="s">
        <v>124</v>
      </c>
      <c r="C12" s="63" t="s">
        <v>123</v>
      </c>
      <c r="D12" s="66">
        <v>10.5</v>
      </c>
      <c r="E12" s="67"/>
      <c r="F12" s="156">
        <v>1060000</v>
      </c>
      <c r="G12" s="69">
        <f t="shared" si="1"/>
        <v>11130000</v>
      </c>
      <c r="H12" s="83">
        <f t="shared" si="3"/>
        <v>0</v>
      </c>
      <c r="I12" s="82">
        <f t="shared" si="2"/>
        <v>11130000</v>
      </c>
    </row>
    <row r="13" spans="1:9" ht="15.05" x14ac:dyDescent="0.3">
      <c r="A13" s="63">
        <v>8</v>
      </c>
      <c r="B13" s="64" t="s">
        <v>125</v>
      </c>
      <c r="C13" s="63" t="s">
        <v>123</v>
      </c>
      <c r="D13" s="66">
        <v>5.6</v>
      </c>
      <c r="E13" s="67"/>
      <c r="F13" s="156">
        <v>1920000</v>
      </c>
      <c r="G13" s="69">
        <f t="shared" si="1"/>
        <v>10752000</v>
      </c>
      <c r="H13" s="83">
        <f t="shared" si="3"/>
        <v>0</v>
      </c>
      <c r="I13" s="82">
        <f t="shared" si="2"/>
        <v>10752000</v>
      </c>
    </row>
    <row r="14" spans="1:9" ht="15.05" x14ac:dyDescent="0.3">
      <c r="A14" s="63">
        <v>9</v>
      </c>
      <c r="B14" s="64" t="s">
        <v>126</v>
      </c>
      <c r="C14" s="63" t="s">
        <v>123</v>
      </c>
      <c r="D14" s="66">
        <v>2.2400000000000002</v>
      </c>
      <c r="E14" s="67"/>
      <c r="F14" s="156">
        <v>3300000</v>
      </c>
      <c r="G14" s="69">
        <f t="shared" si="1"/>
        <v>7392000</v>
      </c>
      <c r="H14" s="83">
        <f t="shared" si="3"/>
        <v>0</v>
      </c>
      <c r="I14" s="82">
        <f t="shared" si="2"/>
        <v>7392000</v>
      </c>
    </row>
    <row r="15" spans="1:9" ht="15.05" x14ac:dyDescent="0.3">
      <c r="A15" s="63">
        <v>10</v>
      </c>
      <c r="B15" s="64" t="s">
        <v>127</v>
      </c>
      <c r="C15" s="63" t="s">
        <v>77</v>
      </c>
      <c r="D15" s="66">
        <v>2.89</v>
      </c>
      <c r="E15" s="67"/>
      <c r="F15" s="156">
        <v>2610000</v>
      </c>
      <c r="G15" s="69">
        <f t="shared" si="1"/>
        <v>7542900</v>
      </c>
      <c r="H15" s="83">
        <f t="shared" si="3"/>
        <v>0</v>
      </c>
      <c r="I15" s="82">
        <f t="shared" si="2"/>
        <v>7542900</v>
      </c>
    </row>
    <row r="16" spans="1:9" ht="15.05" x14ac:dyDescent="0.3">
      <c r="A16" s="63">
        <v>11</v>
      </c>
      <c r="B16" s="64" t="s">
        <v>128</v>
      </c>
      <c r="C16" s="63" t="s">
        <v>129</v>
      </c>
      <c r="D16" s="66">
        <v>0.96</v>
      </c>
      <c r="E16" s="67"/>
      <c r="F16" s="156">
        <v>1687000</v>
      </c>
      <c r="G16" s="69">
        <f t="shared" si="1"/>
        <v>1619520</v>
      </c>
      <c r="H16" s="83">
        <f t="shared" si="3"/>
        <v>0</v>
      </c>
      <c r="I16" s="82">
        <f t="shared" si="2"/>
        <v>1619520</v>
      </c>
    </row>
    <row r="17" spans="1:9" ht="15.05" x14ac:dyDescent="0.3">
      <c r="A17" s="63">
        <v>12</v>
      </c>
      <c r="B17" s="64" t="s">
        <v>130</v>
      </c>
      <c r="C17" s="63" t="s">
        <v>129</v>
      </c>
      <c r="D17" s="66">
        <v>1.87</v>
      </c>
      <c r="E17" s="67"/>
      <c r="F17" s="156">
        <v>3000000</v>
      </c>
      <c r="G17" s="69">
        <f t="shared" si="1"/>
        <v>5610000</v>
      </c>
      <c r="H17" s="83">
        <f t="shared" si="3"/>
        <v>0</v>
      </c>
      <c r="I17" s="82">
        <f t="shared" si="2"/>
        <v>5610000</v>
      </c>
    </row>
    <row r="18" spans="1:9" ht="15.05" x14ac:dyDescent="0.3">
      <c r="A18" s="63">
        <v>13</v>
      </c>
      <c r="B18" s="64" t="s">
        <v>131</v>
      </c>
      <c r="C18" s="63" t="s">
        <v>129</v>
      </c>
      <c r="D18" s="66">
        <v>0.75</v>
      </c>
      <c r="E18" s="67"/>
      <c r="F18" s="156">
        <v>3500000</v>
      </c>
      <c r="G18" s="69">
        <f t="shared" si="1"/>
        <v>2625000</v>
      </c>
      <c r="H18" s="83">
        <f t="shared" si="3"/>
        <v>0</v>
      </c>
      <c r="I18" s="82">
        <f t="shared" si="2"/>
        <v>2625000</v>
      </c>
    </row>
    <row r="19" spans="1:9" ht="15.05" x14ac:dyDescent="0.3">
      <c r="A19" s="63">
        <v>14</v>
      </c>
      <c r="B19" s="64" t="s">
        <v>186</v>
      </c>
      <c r="C19" s="63" t="s">
        <v>70</v>
      </c>
      <c r="D19" s="66">
        <v>8</v>
      </c>
      <c r="E19" s="67"/>
      <c r="F19" s="156">
        <v>2200000</v>
      </c>
      <c r="G19" s="69">
        <f t="shared" si="1"/>
        <v>17600000</v>
      </c>
      <c r="H19" s="83">
        <f t="shared" si="3"/>
        <v>0</v>
      </c>
      <c r="I19" s="82">
        <f t="shared" si="2"/>
        <v>17600000</v>
      </c>
    </row>
    <row r="20" spans="1:9" ht="15.05" x14ac:dyDescent="0.3">
      <c r="A20" s="63">
        <v>15</v>
      </c>
      <c r="B20" s="64" t="s">
        <v>132</v>
      </c>
      <c r="C20" s="63" t="s">
        <v>123</v>
      </c>
      <c r="D20" s="66">
        <v>27.5</v>
      </c>
      <c r="E20" s="67"/>
      <c r="F20" s="156">
        <v>2300000</v>
      </c>
      <c r="G20" s="69">
        <f t="shared" si="1"/>
        <v>63250000</v>
      </c>
      <c r="H20" s="83">
        <f t="shared" si="3"/>
        <v>0</v>
      </c>
      <c r="I20" s="82">
        <f t="shared" si="2"/>
        <v>63250000</v>
      </c>
    </row>
    <row r="21" spans="1:9" ht="15.05" x14ac:dyDescent="0.3">
      <c r="A21" s="63">
        <v>16</v>
      </c>
      <c r="B21" s="64" t="s">
        <v>185</v>
      </c>
      <c r="C21" s="63" t="s">
        <v>133</v>
      </c>
      <c r="D21" s="67"/>
      <c r="E21" s="66">
        <v>176</v>
      </c>
      <c r="F21" s="156">
        <v>24000</v>
      </c>
      <c r="G21" s="85">
        <f t="shared" si="1"/>
        <v>0</v>
      </c>
      <c r="H21" s="69">
        <f>ROUND(F21*E21,0)</f>
        <v>4224000</v>
      </c>
      <c r="I21" s="82">
        <f t="shared" si="2"/>
        <v>4224000</v>
      </c>
    </row>
    <row r="22" spans="1:9" ht="15.05" x14ac:dyDescent="0.3">
      <c r="A22" s="63">
        <v>17</v>
      </c>
      <c r="B22" s="64" t="s">
        <v>134</v>
      </c>
      <c r="C22" s="63" t="s">
        <v>135</v>
      </c>
      <c r="D22" s="66">
        <v>11.2</v>
      </c>
      <c r="E22" s="67"/>
      <c r="F22" s="156">
        <v>120000</v>
      </c>
      <c r="G22" s="69">
        <f t="shared" si="1"/>
        <v>1344000</v>
      </c>
      <c r="H22" s="83">
        <f t="shared" si="3"/>
        <v>0</v>
      </c>
      <c r="I22" s="82">
        <f t="shared" si="2"/>
        <v>1344000</v>
      </c>
    </row>
    <row r="23" spans="1:9" ht="15.05" x14ac:dyDescent="0.3">
      <c r="A23" s="63">
        <v>18</v>
      </c>
      <c r="B23" s="64" t="s">
        <v>187</v>
      </c>
      <c r="C23" s="63" t="s">
        <v>135</v>
      </c>
      <c r="D23" s="66">
        <v>142.19999999999999</v>
      </c>
      <c r="E23" s="67"/>
      <c r="F23" s="156">
        <v>60000</v>
      </c>
      <c r="G23" s="69">
        <f t="shared" si="1"/>
        <v>8532000</v>
      </c>
      <c r="H23" s="83">
        <f t="shared" si="3"/>
        <v>0</v>
      </c>
      <c r="I23" s="82">
        <f t="shared" si="2"/>
        <v>8532000</v>
      </c>
    </row>
    <row r="24" spans="1:9" ht="15.05" x14ac:dyDescent="0.3">
      <c r="A24" s="63">
        <v>19</v>
      </c>
      <c r="B24" s="64" t="s">
        <v>136</v>
      </c>
      <c r="C24" s="63" t="s">
        <v>137</v>
      </c>
      <c r="D24" s="66">
        <v>8.66</v>
      </c>
      <c r="E24" s="67"/>
      <c r="F24" s="156">
        <v>230000</v>
      </c>
      <c r="G24" s="69">
        <f t="shared" si="1"/>
        <v>1991800</v>
      </c>
      <c r="H24" s="83">
        <f t="shared" si="3"/>
        <v>0</v>
      </c>
      <c r="I24" s="82">
        <f t="shared" si="2"/>
        <v>1991800</v>
      </c>
    </row>
    <row r="25" spans="1:9" ht="15.05" x14ac:dyDescent="0.3">
      <c r="A25" s="70">
        <v>20</v>
      </c>
      <c r="B25" s="71" t="s">
        <v>138</v>
      </c>
      <c r="C25" s="70" t="s">
        <v>115</v>
      </c>
      <c r="D25" s="87">
        <v>8</v>
      </c>
      <c r="E25" s="87">
        <v>8</v>
      </c>
      <c r="F25" s="74"/>
      <c r="G25" s="74">
        <f>ROUND(SUM(G6:G24)*8/100,0)</f>
        <v>12904086</v>
      </c>
      <c r="H25" s="74">
        <f>ROUND(SUM(H6:H24)*8/100,0)</f>
        <v>407504</v>
      </c>
      <c r="I25" s="88">
        <f t="shared" si="2"/>
        <v>13311590</v>
      </c>
    </row>
    <row r="27" spans="1:9" ht="57.6" customHeight="1" x14ac:dyDescent="0.3">
      <c r="B27" s="192" t="s">
        <v>225</v>
      </c>
      <c r="C27" s="193"/>
      <c r="D27" s="193"/>
      <c r="E27" s="193"/>
      <c r="F27" s="193"/>
      <c r="G27" s="193"/>
    </row>
    <row r="28" spans="1:9" x14ac:dyDescent="0.3">
      <c r="B28" s="184" t="s">
        <v>83</v>
      </c>
      <c r="C28" s="184" t="s">
        <v>84</v>
      </c>
      <c r="D28" s="184"/>
      <c r="E28" s="189" t="s">
        <v>171</v>
      </c>
      <c r="F28" s="190"/>
      <c r="G28" s="191"/>
    </row>
    <row r="29" spans="1:9" ht="30.15" x14ac:dyDescent="0.3">
      <c r="B29" s="184"/>
      <c r="C29" s="1" t="s">
        <v>4</v>
      </c>
      <c r="D29" s="1" t="s">
        <v>5</v>
      </c>
      <c r="E29" s="116" t="s">
        <v>4</v>
      </c>
      <c r="F29" s="116" t="s">
        <v>5</v>
      </c>
      <c r="G29" s="109" t="s">
        <v>164</v>
      </c>
    </row>
    <row r="30" spans="1:9" ht="30.15" x14ac:dyDescent="0.3">
      <c r="B30" s="1" t="s">
        <v>85</v>
      </c>
      <c r="C30" s="32">
        <v>100</v>
      </c>
      <c r="D30" s="32">
        <v>100</v>
      </c>
      <c r="E30" s="118">
        <f>G5</f>
        <v>174205166</v>
      </c>
      <c r="F30" s="118">
        <f>H5</f>
        <v>5501304</v>
      </c>
      <c r="G30" s="118">
        <f>I5</f>
        <v>179706470</v>
      </c>
    </row>
    <row r="31" spans="1:9" x14ac:dyDescent="0.3">
      <c r="B31" s="2" t="s">
        <v>6</v>
      </c>
      <c r="C31" s="3">
        <v>23.18</v>
      </c>
      <c r="D31" s="3">
        <v>21.78</v>
      </c>
      <c r="E31" s="117">
        <f>ROUND(C31*$E$30/100,0)</f>
        <v>40380757</v>
      </c>
      <c r="F31" s="117">
        <f>ROUND(D31*$F$30/100,0)</f>
        <v>1198184</v>
      </c>
      <c r="G31" s="117">
        <f>SUM(E31:F31)</f>
        <v>41578941</v>
      </c>
    </row>
    <row r="32" spans="1:9" x14ac:dyDescent="0.3">
      <c r="B32" s="2" t="s">
        <v>32</v>
      </c>
      <c r="C32" s="3">
        <v>67.900000000000006</v>
      </c>
      <c r="D32" s="3">
        <v>72.12</v>
      </c>
      <c r="E32" s="117">
        <f t="shared" ref="E32:E33" si="4">ROUND(C32*$E$30/100,0)</f>
        <v>118285308</v>
      </c>
      <c r="F32" s="117">
        <f t="shared" ref="F32:F33" si="5">ROUND(D32*$F$30/100,0)</f>
        <v>3967540</v>
      </c>
      <c r="G32" s="117">
        <f t="shared" ref="G32:G33" si="6">SUM(E32:F32)</f>
        <v>122252848</v>
      </c>
    </row>
    <row r="33" spans="2:7" x14ac:dyDescent="0.3">
      <c r="B33" s="2" t="s">
        <v>55</v>
      </c>
      <c r="C33" s="3">
        <v>8.92</v>
      </c>
      <c r="D33" s="3">
        <v>6.1</v>
      </c>
      <c r="E33" s="117">
        <f t="shared" si="4"/>
        <v>15539101</v>
      </c>
      <c r="F33" s="117">
        <f t="shared" si="5"/>
        <v>335580</v>
      </c>
      <c r="G33" s="117">
        <f t="shared" si="6"/>
        <v>15874681</v>
      </c>
    </row>
  </sheetData>
  <mergeCells count="13">
    <mergeCell ref="A1:I1"/>
    <mergeCell ref="A2:I2"/>
    <mergeCell ref="A3:A4"/>
    <mergeCell ref="B3:B4"/>
    <mergeCell ref="C3:C4"/>
    <mergeCell ref="D3:E3"/>
    <mergeCell ref="B28:B29"/>
    <mergeCell ref="C28:D28"/>
    <mergeCell ref="F3:F4"/>
    <mergeCell ref="G3:H3"/>
    <mergeCell ref="I3:I4"/>
    <mergeCell ref="E28:G28"/>
    <mergeCell ref="B27:G27"/>
  </mergeCells>
  <pageMargins left="0.7" right="0.7" top="0.75" bottom="0.75" header="0.3" footer="0.3"/>
  <pageSetup paperSize="9" scale="14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zoomScale="70" zoomScaleNormal="70" zoomScaleSheetLayoutView="80" workbookViewId="0">
      <selection activeCell="L32" sqref="L32"/>
    </sheetView>
  </sheetViews>
  <sheetFormatPr defaultRowHeight="15.75" x14ac:dyDescent="0.3"/>
  <cols>
    <col min="1" max="1" width="6.5546875" customWidth="1"/>
    <col min="2" max="2" width="24.109375" customWidth="1"/>
    <col min="3" max="3" width="7.88671875" customWidth="1"/>
    <col min="4" max="4" width="8.5546875" customWidth="1"/>
    <col min="5" max="5" width="12.88671875" customWidth="1"/>
    <col min="6" max="6" width="14.6640625" customWidth="1"/>
    <col min="7" max="7" width="15.6640625" customWidth="1"/>
    <col min="8" max="8" width="9.77734375" customWidth="1"/>
    <col min="9" max="9" width="10.88671875" customWidth="1"/>
    <col min="10" max="10" width="12.6640625" style="23" bestFit="1" customWidth="1"/>
    <col min="11" max="11" width="13.109375" style="23" customWidth="1"/>
    <col min="12" max="12" width="12.88671875" style="23" customWidth="1"/>
    <col min="14" max="14" width="0" hidden="1" customWidth="1"/>
  </cols>
  <sheetData>
    <row r="1" spans="1:14" ht="26.2" customHeight="1" x14ac:dyDescent="0.3">
      <c r="A1" s="196" t="s">
        <v>226</v>
      </c>
      <c r="B1" s="197"/>
      <c r="C1" s="197"/>
      <c r="D1" s="197"/>
      <c r="E1" s="197"/>
      <c r="F1" s="197"/>
      <c r="G1" s="197"/>
      <c r="H1" s="197"/>
      <c r="I1" s="197"/>
      <c r="J1" s="197"/>
      <c r="K1" s="197"/>
      <c r="L1" s="197"/>
    </row>
    <row r="2" spans="1:14" ht="36" customHeight="1" x14ac:dyDescent="0.3">
      <c r="A2" s="186" t="s">
        <v>190</v>
      </c>
      <c r="B2" s="186"/>
      <c r="C2" s="186"/>
      <c r="D2" s="186"/>
      <c r="E2" s="186"/>
      <c r="F2" s="186"/>
      <c r="G2" s="186"/>
      <c r="H2" s="186"/>
      <c r="I2" s="186"/>
      <c r="J2" s="186"/>
      <c r="K2" s="186"/>
      <c r="L2" s="186"/>
    </row>
    <row r="3" spans="1:14" ht="31.6" customHeight="1" x14ac:dyDescent="0.3">
      <c r="A3" s="184" t="s">
        <v>0</v>
      </c>
      <c r="B3" s="184" t="s">
        <v>64</v>
      </c>
      <c r="C3" s="184" t="s">
        <v>65</v>
      </c>
      <c r="D3" s="184" t="s">
        <v>66</v>
      </c>
      <c r="E3" s="184" t="s">
        <v>67</v>
      </c>
      <c r="F3" s="194" t="s">
        <v>172</v>
      </c>
      <c r="G3" s="194" t="s">
        <v>173</v>
      </c>
      <c r="H3" s="184" t="s">
        <v>68</v>
      </c>
      <c r="I3" s="184"/>
      <c r="J3" s="188" t="s">
        <v>171</v>
      </c>
      <c r="K3" s="188"/>
      <c r="L3" s="188"/>
    </row>
    <row r="4" spans="1:14" ht="30.15" x14ac:dyDescent="0.3">
      <c r="A4" s="184"/>
      <c r="B4" s="184"/>
      <c r="C4" s="184"/>
      <c r="D4" s="184"/>
      <c r="E4" s="184"/>
      <c r="F4" s="194"/>
      <c r="G4" s="194"/>
      <c r="H4" s="1" t="s">
        <v>4</v>
      </c>
      <c r="I4" s="1" t="s">
        <v>5</v>
      </c>
      <c r="J4" s="29" t="s">
        <v>4</v>
      </c>
      <c r="K4" s="29" t="s">
        <v>5</v>
      </c>
      <c r="L4" s="30" t="s">
        <v>164</v>
      </c>
    </row>
    <row r="5" spans="1:14" ht="15.05" x14ac:dyDescent="0.3">
      <c r="A5" s="119"/>
      <c r="B5" s="39" t="s">
        <v>164</v>
      </c>
      <c r="C5" s="1"/>
      <c r="D5" s="1"/>
      <c r="E5" s="1"/>
      <c r="F5" s="28"/>
      <c r="G5" s="28"/>
      <c r="H5" s="1"/>
      <c r="I5" s="1"/>
      <c r="J5" s="33">
        <f>SUM(J6:J19)</f>
        <v>58393670</v>
      </c>
      <c r="K5" s="33">
        <f>SUM(K6:K19)</f>
        <v>1352160</v>
      </c>
      <c r="L5" s="30">
        <f>SUM(J5:K5)</f>
        <v>59745830</v>
      </c>
    </row>
    <row r="6" spans="1:14" x14ac:dyDescent="0.3">
      <c r="A6" s="56">
        <v>1</v>
      </c>
      <c r="B6" s="57" t="s">
        <v>69</v>
      </c>
      <c r="C6" s="56" t="s">
        <v>70</v>
      </c>
      <c r="D6" s="56">
        <v>96</v>
      </c>
      <c r="E6" s="56">
        <v>2.5</v>
      </c>
      <c r="F6" s="58">
        <f t="shared" ref="F6:F18" si="0">G6/(500*(D6/12))</f>
        <v>49125</v>
      </c>
      <c r="G6" s="157">
        <v>196500000</v>
      </c>
      <c r="H6" s="59">
        <v>1.38</v>
      </c>
      <c r="I6" s="60"/>
      <c r="J6" s="58">
        <f>ROUND(F6*H6,0)</f>
        <v>67793</v>
      </c>
      <c r="K6" s="61">
        <f>ROUND(I6*F6,0)</f>
        <v>0</v>
      </c>
      <c r="L6" s="62">
        <f>SUM(J6:K6)</f>
        <v>67793</v>
      </c>
      <c r="N6">
        <f t="shared" ref="N6:N18" si="1">G6/(500*(D6/12))</f>
        <v>49125</v>
      </c>
    </row>
    <row r="7" spans="1:14" x14ac:dyDescent="0.3">
      <c r="A7" s="63">
        <v>2</v>
      </c>
      <c r="B7" s="64" t="s">
        <v>71</v>
      </c>
      <c r="C7" s="63" t="s">
        <v>70</v>
      </c>
      <c r="D7" s="63">
        <v>96</v>
      </c>
      <c r="E7" s="63">
        <v>0.4</v>
      </c>
      <c r="F7" s="65">
        <f t="shared" si="0"/>
        <v>122500</v>
      </c>
      <c r="G7" s="157">
        <v>490000000</v>
      </c>
      <c r="H7" s="66">
        <v>1.38</v>
      </c>
      <c r="I7" s="67"/>
      <c r="J7" s="65">
        <f t="shared" ref="J7:J18" si="2">ROUND(F7*H7,0)</f>
        <v>169050</v>
      </c>
      <c r="K7" s="34">
        <f t="shared" ref="K7:K19" si="3">ROUND(I7*F7,0)</f>
        <v>0</v>
      </c>
      <c r="L7" s="68">
        <f t="shared" ref="L7:L19" si="4">SUM(J7:K7)</f>
        <v>169050</v>
      </c>
      <c r="N7">
        <f t="shared" si="1"/>
        <v>122500</v>
      </c>
    </row>
    <row r="8" spans="1:14" x14ac:dyDescent="0.3">
      <c r="A8" s="63">
        <v>3</v>
      </c>
      <c r="B8" s="64" t="s">
        <v>72</v>
      </c>
      <c r="C8" s="63" t="s">
        <v>70</v>
      </c>
      <c r="D8" s="63">
        <v>60</v>
      </c>
      <c r="E8" s="63">
        <v>0.5</v>
      </c>
      <c r="F8" s="65">
        <f t="shared" si="0"/>
        <v>9280</v>
      </c>
      <c r="G8" s="153">
        <v>23200000</v>
      </c>
      <c r="H8" s="66">
        <v>1.4</v>
      </c>
      <c r="I8" s="67"/>
      <c r="J8" s="65">
        <f t="shared" si="2"/>
        <v>12992</v>
      </c>
      <c r="K8" s="34">
        <f t="shared" si="3"/>
        <v>0</v>
      </c>
      <c r="L8" s="68">
        <f t="shared" si="4"/>
        <v>12992</v>
      </c>
      <c r="N8">
        <f t="shared" si="1"/>
        <v>9280</v>
      </c>
    </row>
    <row r="9" spans="1:14" x14ac:dyDescent="0.3">
      <c r="A9" s="63">
        <v>4</v>
      </c>
      <c r="B9" s="64" t="s">
        <v>73</v>
      </c>
      <c r="C9" s="63" t="s">
        <v>70</v>
      </c>
      <c r="D9" s="63">
        <v>60</v>
      </c>
      <c r="E9" s="63">
        <v>0.35</v>
      </c>
      <c r="F9" s="65">
        <f t="shared" si="0"/>
        <v>2288</v>
      </c>
      <c r="G9" s="153">
        <v>5720000</v>
      </c>
      <c r="H9" s="66">
        <v>2.92</v>
      </c>
      <c r="I9" s="67"/>
      <c r="J9" s="65">
        <f t="shared" si="2"/>
        <v>6681</v>
      </c>
      <c r="K9" s="34">
        <f t="shared" si="3"/>
        <v>0</v>
      </c>
      <c r="L9" s="68">
        <f t="shared" si="4"/>
        <v>6681</v>
      </c>
      <c r="N9">
        <f t="shared" si="1"/>
        <v>2288</v>
      </c>
    </row>
    <row r="10" spans="1:14" x14ac:dyDescent="0.3">
      <c r="A10" s="63">
        <v>5</v>
      </c>
      <c r="B10" s="64" t="s">
        <v>74</v>
      </c>
      <c r="C10" s="63" t="s">
        <v>70</v>
      </c>
      <c r="D10" s="63">
        <v>60</v>
      </c>
      <c r="E10" s="63">
        <v>0.35</v>
      </c>
      <c r="F10" s="65">
        <f t="shared" si="0"/>
        <v>1800</v>
      </c>
      <c r="G10" s="157">
        <v>4500000</v>
      </c>
      <c r="H10" s="66">
        <v>1.56</v>
      </c>
      <c r="I10" s="67"/>
      <c r="J10" s="65">
        <f t="shared" si="2"/>
        <v>2808</v>
      </c>
      <c r="K10" s="34">
        <f t="shared" si="3"/>
        <v>0</v>
      </c>
      <c r="L10" s="68">
        <f t="shared" si="4"/>
        <v>2808</v>
      </c>
      <c r="N10">
        <f t="shared" si="1"/>
        <v>1800</v>
      </c>
    </row>
    <row r="11" spans="1:14" x14ac:dyDescent="0.3">
      <c r="A11" s="63">
        <v>6</v>
      </c>
      <c r="B11" s="64" t="s">
        <v>75</v>
      </c>
      <c r="C11" s="63" t="s">
        <v>70</v>
      </c>
      <c r="D11" s="63">
        <v>60</v>
      </c>
      <c r="E11" s="63">
        <v>0.35</v>
      </c>
      <c r="F11" s="65">
        <f t="shared" si="0"/>
        <v>5460</v>
      </c>
      <c r="G11" s="153">
        <v>13650000</v>
      </c>
      <c r="H11" s="66">
        <v>0.93</v>
      </c>
      <c r="I11" s="67"/>
      <c r="J11" s="65">
        <f t="shared" si="2"/>
        <v>5078</v>
      </c>
      <c r="K11" s="34">
        <f t="shared" si="3"/>
        <v>0</v>
      </c>
      <c r="L11" s="68">
        <f t="shared" si="4"/>
        <v>5078</v>
      </c>
      <c r="N11">
        <f t="shared" si="1"/>
        <v>5460</v>
      </c>
    </row>
    <row r="12" spans="1:14" x14ac:dyDescent="0.3">
      <c r="A12" s="63">
        <v>7</v>
      </c>
      <c r="B12" s="64" t="s">
        <v>174</v>
      </c>
      <c r="C12" s="63" t="s">
        <v>70</v>
      </c>
      <c r="D12" s="63">
        <v>60</v>
      </c>
      <c r="E12" s="63">
        <v>0.4</v>
      </c>
      <c r="F12" s="65">
        <f t="shared" si="0"/>
        <v>11000</v>
      </c>
      <c r="G12" s="153">
        <v>27500000</v>
      </c>
      <c r="H12" s="66">
        <v>10.83</v>
      </c>
      <c r="I12" s="67"/>
      <c r="J12" s="65">
        <f t="shared" si="2"/>
        <v>119130</v>
      </c>
      <c r="K12" s="34">
        <f t="shared" si="3"/>
        <v>0</v>
      </c>
      <c r="L12" s="68">
        <f t="shared" si="4"/>
        <v>119130</v>
      </c>
      <c r="N12">
        <f t="shared" si="1"/>
        <v>11000</v>
      </c>
    </row>
    <row r="13" spans="1:14" x14ac:dyDescent="0.3">
      <c r="A13" s="63">
        <v>8</v>
      </c>
      <c r="B13" s="64" t="s">
        <v>76</v>
      </c>
      <c r="C13" s="63" t="s">
        <v>77</v>
      </c>
      <c r="D13" s="63">
        <v>60</v>
      </c>
      <c r="E13" s="63">
        <v>0.35</v>
      </c>
      <c r="F13" s="65">
        <f t="shared" si="0"/>
        <v>4419.2</v>
      </c>
      <c r="G13" s="153">
        <v>11048000</v>
      </c>
      <c r="H13" s="69">
        <v>2800</v>
      </c>
      <c r="I13" s="67"/>
      <c r="J13" s="65">
        <f t="shared" si="2"/>
        <v>12373760</v>
      </c>
      <c r="K13" s="34">
        <f t="shared" si="3"/>
        <v>0</v>
      </c>
      <c r="L13" s="68">
        <f t="shared" si="4"/>
        <v>12373760</v>
      </c>
      <c r="N13">
        <f t="shared" si="1"/>
        <v>4419.2</v>
      </c>
    </row>
    <row r="14" spans="1:14" ht="15.05" customHeight="1" x14ac:dyDescent="0.3">
      <c r="A14" s="63">
        <v>9</v>
      </c>
      <c r="B14" s="31" t="s">
        <v>175</v>
      </c>
      <c r="C14" s="63" t="s">
        <v>77</v>
      </c>
      <c r="D14" s="63">
        <v>60</v>
      </c>
      <c r="E14" s="63">
        <v>0.35</v>
      </c>
      <c r="F14" s="65">
        <f t="shared" si="0"/>
        <v>7800</v>
      </c>
      <c r="G14" s="153">
        <v>19500000</v>
      </c>
      <c r="H14" s="69">
        <v>1458</v>
      </c>
      <c r="I14" s="67"/>
      <c r="J14" s="65">
        <f t="shared" si="2"/>
        <v>11372400</v>
      </c>
      <c r="K14" s="34">
        <f t="shared" si="3"/>
        <v>0</v>
      </c>
      <c r="L14" s="68">
        <f t="shared" si="4"/>
        <v>11372400</v>
      </c>
      <c r="N14">
        <f t="shared" si="1"/>
        <v>7800</v>
      </c>
    </row>
    <row r="15" spans="1:14" x14ac:dyDescent="0.3">
      <c r="A15" s="63">
        <v>10</v>
      </c>
      <c r="B15" s="31" t="s">
        <v>176</v>
      </c>
      <c r="C15" s="63" t="s">
        <v>77</v>
      </c>
      <c r="D15" s="63">
        <v>96</v>
      </c>
      <c r="E15" s="63">
        <v>2.2000000000000002</v>
      </c>
      <c r="F15" s="65">
        <f t="shared" si="0"/>
        <v>1712.5</v>
      </c>
      <c r="G15" s="153">
        <v>6850000</v>
      </c>
      <c r="H15" s="66">
        <v>340</v>
      </c>
      <c r="I15" s="67"/>
      <c r="J15" s="65">
        <f>ROUND(F15*H15,0)</f>
        <v>582250</v>
      </c>
      <c r="K15" s="34">
        <f t="shared" si="3"/>
        <v>0</v>
      </c>
      <c r="L15" s="68">
        <f t="shared" si="4"/>
        <v>582250</v>
      </c>
      <c r="N15">
        <f t="shared" si="1"/>
        <v>1712.5</v>
      </c>
    </row>
    <row r="16" spans="1:14" x14ac:dyDescent="0.3">
      <c r="A16" s="63">
        <v>11</v>
      </c>
      <c r="B16" s="64" t="s">
        <v>78</v>
      </c>
      <c r="C16" s="63" t="s">
        <v>70</v>
      </c>
      <c r="D16" s="63">
        <v>60</v>
      </c>
      <c r="E16" s="63">
        <v>0.5</v>
      </c>
      <c r="F16" s="65">
        <f t="shared" si="0"/>
        <v>5060</v>
      </c>
      <c r="G16" s="153">
        <v>12650000</v>
      </c>
      <c r="H16" s="66">
        <v>6.56</v>
      </c>
      <c r="I16" s="67"/>
      <c r="J16" s="65">
        <f t="shared" si="2"/>
        <v>33194</v>
      </c>
      <c r="K16" s="34">
        <f t="shared" si="3"/>
        <v>0</v>
      </c>
      <c r="L16" s="68">
        <f t="shared" si="4"/>
        <v>33194</v>
      </c>
      <c r="N16">
        <f t="shared" si="1"/>
        <v>5060</v>
      </c>
    </row>
    <row r="17" spans="1:14" x14ac:dyDescent="0.3">
      <c r="A17" s="63">
        <v>12</v>
      </c>
      <c r="B17" s="64" t="s">
        <v>79</v>
      </c>
      <c r="C17" s="63" t="s">
        <v>70</v>
      </c>
      <c r="D17" s="63">
        <v>60</v>
      </c>
      <c r="E17" s="63">
        <v>0.5</v>
      </c>
      <c r="F17" s="65">
        <f t="shared" si="0"/>
        <v>8640</v>
      </c>
      <c r="G17" s="153">
        <v>21600000</v>
      </c>
      <c r="H17" s="67"/>
      <c r="I17" s="66">
        <v>156.5</v>
      </c>
      <c r="J17" s="65">
        <f t="shared" si="2"/>
        <v>0</v>
      </c>
      <c r="K17" s="34">
        <f>ROUND(I17*F17,0)</f>
        <v>1352160</v>
      </c>
      <c r="L17" s="68">
        <f t="shared" si="4"/>
        <v>1352160</v>
      </c>
      <c r="N17">
        <f t="shared" si="1"/>
        <v>8640</v>
      </c>
    </row>
    <row r="18" spans="1:14" x14ac:dyDescent="0.3">
      <c r="A18" s="63">
        <v>13</v>
      </c>
      <c r="B18" s="64" t="s">
        <v>80</v>
      </c>
      <c r="C18" s="63" t="s">
        <v>70</v>
      </c>
      <c r="D18" s="63">
        <v>96</v>
      </c>
      <c r="E18" s="63">
        <v>1.5</v>
      </c>
      <c r="F18" s="65">
        <f t="shared" si="0"/>
        <v>14250</v>
      </c>
      <c r="G18" s="153">
        <v>57000000</v>
      </c>
      <c r="H18" s="66">
        <v>3.82</v>
      </c>
      <c r="I18" s="67"/>
      <c r="J18" s="65">
        <f t="shared" si="2"/>
        <v>54435</v>
      </c>
      <c r="K18" s="34">
        <f t="shared" si="3"/>
        <v>0</v>
      </c>
      <c r="L18" s="68">
        <f t="shared" si="4"/>
        <v>54435</v>
      </c>
      <c r="N18">
        <f t="shared" si="1"/>
        <v>14250</v>
      </c>
    </row>
    <row r="19" spans="1:14" ht="15.05" x14ac:dyDescent="0.3">
      <c r="A19" s="70">
        <v>14</v>
      </c>
      <c r="B19" s="71" t="s">
        <v>81</v>
      </c>
      <c r="C19" s="70" t="s">
        <v>82</v>
      </c>
      <c r="D19" s="72"/>
      <c r="E19" s="72"/>
      <c r="F19" s="73"/>
      <c r="G19" s="73">
        <v>1771</v>
      </c>
      <c r="H19" s="74">
        <v>18969</v>
      </c>
      <c r="I19" s="75"/>
      <c r="J19" s="73">
        <f>ROUND(G19*H19,0)</f>
        <v>33594099</v>
      </c>
      <c r="K19" s="76">
        <f t="shared" si="3"/>
        <v>0</v>
      </c>
      <c r="L19" s="77">
        <f t="shared" si="4"/>
        <v>33594099</v>
      </c>
    </row>
    <row r="21" spans="1:14" ht="56.95" customHeight="1" x14ac:dyDescent="0.3">
      <c r="B21" s="198" t="s">
        <v>227</v>
      </c>
      <c r="C21" s="199"/>
      <c r="D21" s="199"/>
      <c r="E21" s="199"/>
      <c r="F21" s="199"/>
      <c r="G21" s="199"/>
    </row>
    <row r="22" spans="1:14" x14ac:dyDescent="0.3">
      <c r="B22" s="184" t="s">
        <v>83</v>
      </c>
      <c r="C22" s="184" t="s">
        <v>84</v>
      </c>
      <c r="D22" s="184"/>
      <c r="E22" s="189" t="s">
        <v>171</v>
      </c>
      <c r="F22" s="190"/>
      <c r="G22" s="191"/>
    </row>
    <row r="23" spans="1:14" ht="30.15" x14ac:dyDescent="0.3">
      <c r="B23" s="184"/>
      <c r="C23" s="1" t="s">
        <v>4</v>
      </c>
      <c r="D23" s="1" t="s">
        <v>5</v>
      </c>
      <c r="E23" s="109" t="s">
        <v>4</v>
      </c>
      <c r="F23" s="109" t="s">
        <v>5</v>
      </c>
      <c r="G23" s="109" t="s">
        <v>164</v>
      </c>
      <c r="I23" s="200" t="s">
        <v>218</v>
      </c>
      <c r="J23" s="201"/>
      <c r="K23" s="201"/>
      <c r="L23" s="202"/>
    </row>
    <row r="24" spans="1:14" ht="30.15" x14ac:dyDescent="0.3">
      <c r="B24" s="1" t="s">
        <v>85</v>
      </c>
      <c r="C24" s="32">
        <v>100</v>
      </c>
      <c r="D24" s="32">
        <v>100</v>
      </c>
      <c r="E24" s="110">
        <f>J5</f>
        <v>58393670</v>
      </c>
      <c r="F24" s="110">
        <f>K5</f>
        <v>1352160</v>
      </c>
      <c r="G24" s="110">
        <f>L5</f>
        <v>59745830</v>
      </c>
      <c r="I24" s="149"/>
      <c r="J24" s="110">
        <f>SUM(J25,J26,J27)</f>
        <v>24799571</v>
      </c>
      <c r="K24" s="110">
        <f>SUM(K25,K26,K27)</f>
        <v>1352160</v>
      </c>
      <c r="L24" s="110">
        <f>SUM(L25,L26,L27)</f>
        <v>26151731</v>
      </c>
    </row>
    <row r="25" spans="1:14" ht="15.05" x14ac:dyDescent="0.3">
      <c r="B25" s="2" t="s">
        <v>6</v>
      </c>
      <c r="C25" s="3">
        <v>23.18</v>
      </c>
      <c r="D25" s="3">
        <v>21.78</v>
      </c>
      <c r="E25" s="111">
        <f>ROUND(C25*$E$24/100,0)</f>
        <v>13535653</v>
      </c>
      <c r="F25" s="111">
        <f>ROUND(D25*$F$24/100,0)</f>
        <v>294500</v>
      </c>
      <c r="G25" s="111">
        <f>SUM(E25:F25)</f>
        <v>13830153</v>
      </c>
      <c r="I25" s="2" t="s">
        <v>6</v>
      </c>
      <c r="J25" s="111">
        <f t="shared" ref="J25:K27" si="5">E25-J30</f>
        <v>5748541</v>
      </c>
      <c r="K25" s="111">
        <f t="shared" si="5"/>
        <v>294500</v>
      </c>
      <c r="L25" s="111">
        <f>SUM(J25,K25)</f>
        <v>6043041</v>
      </c>
    </row>
    <row r="26" spans="1:14" ht="15.05" x14ac:dyDescent="0.3">
      <c r="B26" s="2" t="s">
        <v>32</v>
      </c>
      <c r="C26" s="3">
        <v>67.900000000000006</v>
      </c>
      <c r="D26" s="3">
        <v>72.12</v>
      </c>
      <c r="E26" s="111">
        <f t="shared" ref="E26:E27" si="6">ROUND(C26*$E$24/100,0)</f>
        <v>39649302</v>
      </c>
      <c r="F26" s="111">
        <f t="shared" ref="F26:F27" si="7">ROUND(D26*$F$24/100,0)</f>
        <v>975178</v>
      </c>
      <c r="G26" s="111">
        <f t="shared" ref="G26:G27" si="8">SUM(E26:F26)</f>
        <v>40624480</v>
      </c>
      <c r="I26" s="2" t="s">
        <v>32</v>
      </c>
      <c r="J26" s="111">
        <f t="shared" si="5"/>
        <v>16838909</v>
      </c>
      <c r="K26" s="111">
        <f t="shared" si="5"/>
        <v>975178</v>
      </c>
      <c r="L26" s="111">
        <f>SUM(J26,K26)</f>
        <v>17814087</v>
      </c>
    </row>
    <row r="27" spans="1:14" ht="15.05" x14ac:dyDescent="0.3">
      <c r="B27" s="2" t="s">
        <v>55</v>
      </c>
      <c r="C27" s="3">
        <v>8.92</v>
      </c>
      <c r="D27" s="3">
        <v>6.1</v>
      </c>
      <c r="E27" s="111">
        <f t="shared" si="6"/>
        <v>5208715</v>
      </c>
      <c r="F27" s="111">
        <f t="shared" si="7"/>
        <v>82482</v>
      </c>
      <c r="G27" s="111">
        <f t="shared" si="8"/>
        <v>5291197</v>
      </c>
      <c r="I27" s="2" t="s">
        <v>55</v>
      </c>
      <c r="J27" s="111">
        <f t="shared" si="5"/>
        <v>2212121</v>
      </c>
      <c r="K27" s="111">
        <f t="shared" si="5"/>
        <v>82482</v>
      </c>
      <c r="L27" s="111">
        <f>SUM(J27,K27)</f>
        <v>2294603</v>
      </c>
    </row>
    <row r="28" spans="1:14" ht="15.75" customHeight="1" x14ac:dyDescent="0.3">
      <c r="I28" s="203" t="s">
        <v>81</v>
      </c>
      <c r="J28" s="204"/>
      <c r="K28" s="204"/>
      <c r="L28" s="205"/>
    </row>
    <row r="29" spans="1:14" x14ac:dyDescent="0.3">
      <c r="G29" t="s">
        <v>214</v>
      </c>
      <c r="I29" s="149"/>
      <c r="J29" s="150">
        <f>SUM(J30,J31,J32)</f>
        <v>33594099</v>
      </c>
      <c r="K29" s="150">
        <f>SUM(K30,K31,K32)</f>
        <v>0</v>
      </c>
      <c r="L29" s="150">
        <f>G24-L24</f>
        <v>33594099</v>
      </c>
    </row>
    <row r="30" spans="1:14" x14ac:dyDescent="0.3">
      <c r="G30" s="126">
        <v>31112600</v>
      </c>
      <c r="I30" s="2" t="s">
        <v>6</v>
      </c>
      <c r="J30" s="151">
        <f>ROUND($J$19*(C25/100),0)</f>
        <v>7787112</v>
      </c>
      <c r="K30" s="151">
        <v>0</v>
      </c>
      <c r="L30" s="151">
        <f>SUM(J30,K30)</f>
        <v>7787112</v>
      </c>
    </row>
    <row r="31" spans="1:14" x14ac:dyDescent="0.3">
      <c r="G31" s="127">
        <v>7186222</v>
      </c>
      <c r="I31" s="2" t="s">
        <v>32</v>
      </c>
      <c r="J31" s="151">
        <f>ROUND($J$19*(C26/100),0)</f>
        <v>22810393</v>
      </c>
      <c r="K31" s="151">
        <v>0</v>
      </c>
      <c r="L31" s="151">
        <f>SUM(J31,K31)</f>
        <v>22810393</v>
      </c>
    </row>
    <row r="32" spans="1:14" x14ac:dyDescent="0.3">
      <c r="G32" s="127">
        <v>21202858</v>
      </c>
      <c r="I32" s="2" t="s">
        <v>55</v>
      </c>
      <c r="J32" s="151">
        <f>ROUND($J$19*(C27/100),0)</f>
        <v>2996594</v>
      </c>
      <c r="K32" s="151">
        <v>0</v>
      </c>
      <c r="L32" s="151">
        <f>SUM(J32,K32)</f>
        <v>2996594</v>
      </c>
    </row>
    <row r="33" spans="5:12" x14ac:dyDescent="0.3">
      <c r="G33" s="127">
        <v>2723520</v>
      </c>
    </row>
    <row r="34" spans="5:12" x14ac:dyDescent="0.3">
      <c r="G34" t="s">
        <v>215</v>
      </c>
      <c r="J34" s="148">
        <f>SUM(J24,J29)</f>
        <v>58393670</v>
      </c>
      <c r="K34" s="148">
        <f>SUM(K24,K29)</f>
        <v>1352160</v>
      </c>
      <c r="L34" s="148">
        <f>SUM(L24,L29)</f>
        <v>59745830</v>
      </c>
    </row>
    <row r="35" spans="5:12" x14ac:dyDescent="0.3">
      <c r="G35" s="125">
        <f>G24-G30</f>
        <v>28633230</v>
      </c>
      <c r="I35" s="2" t="s">
        <v>6</v>
      </c>
      <c r="J35" s="147">
        <f t="shared" ref="J35:L35" si="9">SUM(J25,J30)</f>
        <v>13535653</v>
      </c>
      <c r="K35" s="147">
        <f t="shared" si="9"/>
        <v>294500</v>
      </c>
      <c r="L35" s="147">
        <f t="shared" si="9"/>
        <v>13830153</v>
      </c>
    </row>
    <row r="36" spans="5:12" x14ac:dyDescent="0.3">
      <c r="E36" s="125">
        <f>SUM(G30,G35)</f>
        <v>59745830</v>
      </c>
      <c r="G36" s="124">
        <f t="shared" ref="G36:G38" si="10">G25-G31</f>
        <v>6643931</v>
      </c>
      <c r="I36" s="2" t="s">
        <v>32</v>
      </c>
      <c r="J36" s="147">
        <f t="shared" ref="J36:L36" si="11">SUM(J26,J31)</f>
        <v>39649302</v>
      </c>
      <c r="K36" s="147">
        <f t="shared" si="11"/>
        <v>975178</v>
      </c>
      <c r="L36" s="147">
        <f t="shared" si="11"/>
        <v>40624480</v>
      </c>
    </row>
    <row r="37" spans="5:12" x14ac:dyDescent="0.3">
      <c r="E37" s="124">
        <f>SUM(G31,G36)</f>
        <v>13830153</v>
      </c>
      <c r="G37" s="124">
        <f t="shared" si="10"/>
        <v>19421622</v>
      </c>
      <c r="I37" s="2" t="s">
        <v>55</v>
      </c>
      <c r="J37" s="147">
        <f t="shared" ref="J37:L37" si="12">SUM(J27,J32)</f>
        <v>5208715</v>
      </c>
      <c r="K37" s="147">
        <f t="shared" si="12"/>
        <v>82482</v>
      </c>
      <c r="L37" s="147">
        <f t="shared" si="12"/>
        <v>5291197</v>
      </c>
    </row>
    <row r="38" spans="5:12" x14ac:dyDescent="0.3">
      <c r="E38" s="124">
        <f t="shared" ref="E38:E39" si="13">SUM(G32,G37)</f>
        <v>40624480</v>
      </c>
      <c r="G38" s="124">
        <f t="shared" si="10"/>
        <v>2567677</v>
      </c>
    </row>
    <row r="39" spans="5:12" x14ac:dyDescent="0.3">
      <c r="E39" s="124">
        <f t="shared" si="13"/>
        <v>5291197</v>
      </c>
    </row>
  </sheetData>
  <mergeCells count="17">
    <mergeCell ref="B21:G21"/>
    <mergeCell ref="I23:L23"/>
    <mergeCell ref="I28:L28"/>
    <mergeCell ref="E22:G22"/>
    <mergeCell ref="B22:B23"/>
    <mergeCell ref="C22:D22"/>
    <mergeCell ref="A1:L1"/>
    <mergeCell ref="A2:L2"/>
    <mergeCell ref="E3:E4"/>
    <mergeCell ref="H3:I3"/>
    <mergeCell ref="J3:L3"/>
    <mergeCell ref="G3:G4"/>
    <mergeCell ref="F3:F4"/>
    <mergeCell ref="A3:A4"/>
    <mergeCell ref="B3:B4"/>
    <mergeCell ref="C3:C4"/>
    <mergeCell ref="D3:D4"/>
  </mergeCells>
  <pageMargins left="0.7" right="0.7" top="0.75" bottom="0.75" header="0.3" footer="0.3"/>
  <pageSetup paperSize="9" scale="156"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zoomScaleNormal="100" workbookViewId="0">
      <selection activeCell="A2" sqref="A2:A3"/>
    </sheetView>
  </sheetViews>
  <sheetFormatPr defaultRowHeight="15.75" x14ac:dyDescent="0.3"/>
  <cols>
    <col min="1" max="1" width="7.33203125" style="23" customWidth="1"/>
    <col min="2" max="2" width="19.109375" style="23" customWidth="1"/>
    <col min="3" max="4" width="15.6640625" style="23" bestFit="1" customWidth="1"/>
    <col min="5" max="5" width="15.88671875" style="23" customWidth="1"/>
    <col min="6" max="9" width="9.109375" style="23"/>
  </cols>
  <sheetData>
    <row r="1" spans="1:5" ht="37.5" customHeight="1" x14ac:dyDescent="0.3">
      <c r="A1" s="206" t="s">
        <v>228</v>
      </c>
      <c r="B1" s="206"/>
      <c r="C1" s="206"/>
      <c r="D1" s="206"/>
      <c r="E1" s="206"/>
    </row>
    <row r="2" spans="1:5" x14ac:dyDescent="0.3">
      <c r="A2" s="208" t="s">
        <v>0</v>
      </c>
      <c r="B2" s="208" t="s">
        <v>192</v>
      </c>
      <c r="C2" s="208" t="s">
        <v>193</v>
      </c>
      <c r="D2" s="210" t="s">
        <v>194</v>
      </c>
      <c r="E2" s="210"/>
    </row>
    <row r="3" spans="1:5" ht="19.5" customHeight="1" x14ac:dyDescent="0.3">
      <c r="A3" s="209"/>
      <c r="B3" s="209"/>
      <c r="C3" s="209"/>
      <c r="D3" s="42" t="s">
        <v>4</v>
      </c>
      <c r="E3" s="42" t="s">
        <v>5</v>
      </c>
    </row>
    <row r="4" spans="1:5" x14ac:dyDescent="0.3">
      <c r="A4" s="43">
        <v>1</v>
      </c>
      <c r="B4" s="44" t="s">
        <v>195</v>
      </c>
      <c r="C4" s="51">
        <f>SUM(D4:E4)</f>
        <v>1533433319</v>
      </c>
      <c r="D4" s="45">
        <f>'Nhan cong'!H5</f>
        <v>1453976607</v>
      </c>
      <c r="E4" s="45">
        <f>'Nhan cong'!I5</f>
        <v>79456712</v>
      </c>
    </row>
    <row r="5" spans="1:5" x14ac:dyDescent="0.3">
      <c r="A5" s="40">
        <v>2</v>
      </c>
      <c r="B5" s="41" t="s">
        <v>196</v>
      </c>
      <c r="C5" s="52">
        <f t="shared" ref="C5:C8" si="0">SUM(D5:E5)</f>
        <v>59745830</v>
      </c>
      <c r="D5" s="46">
        <f>'Thiết bị'!J5</f>
        <v>58393670</v>
      </c>
      <c r="E5" s="46">
        <f>'Thiết bị'!K5</f>
        <v>1352160</v>
      </c>
    </row>
    <row r="6" spans="1:5" x14ac:dyDescent="0.3">
      <c r="A6" s="40">
        <v>3</v>
      </c>
      <c r="B6" s="41" t="s">
        <v>197</v>
      </c>
      <c r="C6" s="52">
        <f t="shared" si="0"/>
        <v>39704395</v>
      </c>
      <c r="D6" s="53">
        <f>'Dụng cụ'!I5</f>
        <v>34851356</v>
      </c>
      <c r="E6" s="53">
        <f>'Dụng cụ'!J5</f>
        <v>4853039</v>
      </c>
    </row>
    <row r="7" spans="1:5" x14ac:dyDescent="0.3">
      <c r="A7" s="47">
        <v>4</v>
      </c>
      <c r="B7" s="48" t="s">
        <v>198</v>
      </c>
      <c r="C7" s="54">
        <f t="shared" si="0"/>
        <v>179706470</v>
      </c>
      <c r="D7" s="55">
        <f>'Vật liệu'!G5</f>
        <v>174205166</v>
      </c>
      <c r="E7" s="55">
        <f>'Vật liệu'!H5</f>
        <v>5501304</v>
      </c>
    </row>
    <row r="8" spans="1:5" ht="21.8" customHeight="1" x14ac:dyDescent="0.3">
      <c r="A8" s="207" t="s">
        <v>199</v>
      </c>
      <c r="B8" s="207"/>
      <c r="C8" s="49">
        <f t="shared" si="0"/>
        <v>1812590014</v>
      </c>
      <c r="D8" s="50">
        <f>SUM(D4:D7)</f>
        <v>1721426799</v>
      </c>
      <c r="E8" s="50">
        <f>SUM(E4:E7)</f>
        <v>91163215</v>
      </c>
    </row>
  </sheetData>
  <mergeCells count="6">
    <mergeCell ref="A1:E1"/>
    <mergeCell ref="A8:B8"/>
    <mergeCell ref="A2:A3"/>
    <mergeCell ref="B2:B3"/>
    <mergeCell ref="C2:C3"/>
    <mergeCell ref="D2:E2"/>
  </mergeCells>
  <pageMargins left="0.7" right="0.7" top="0.75" bottom="0.75" header="0.3" footer="0.3"/>
  <pageSetup paperSize="9" scale="178" orientation="landscape" verticalDpi="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46"/>
  <sheetViews>
    <sheetView tabSelected="1" zoomScale="80" zoomScaleNormal="80" workbookViewId="0">
      <selection activeCell="F11" sqref="F11"/>
    </sheetView>
  </sheetViews>
  <sheetFormatPr defaultRowHeight="15.05" x14ac:dyDescent="0.3"/>
  <cols>
    <col min="1" max="1" width="8.21875" customWidth="1"/>
    <col min="2" max="2" width="43.44140625" customWidth="1"/>
    <col min="3" max="3" width="15.44140625" customWidth="1"/>
    <col min="4" max="4" width="14.6640625" customWidth="1"/>
    <col min="5" max="5" width="13.6640625" customWidth="1"/>
    <col min="6" max="6" width="13.5546875" customWidth="1"/>
    <col min="7" max="7" width="13.88671875" customWidth="1"/>
    <col min="8" max="8" width="14.5546875" customWidth="1"/>
    <col min="9" max="9" width="16.33203125" customWidth="1"/>
    <col min="10" max="10" width="16.88671875" customWidth="1"/>
  </cols>
  <sheetData>
    <row r="1" spans="1:10" ht="33.4" customHeight="1" x14ac:dyDescent="0.3">
      <c r="A1" s="211" t="s">
        <v>216</v>
      </c>
      <c r="B1" s="211"/>
      <c r="C1" s="211"/>
      <c r="D1" s="211"/>
      <c r="E1" s="211"/>
      <c r="F1" s="211"/>
      <c r="G1" s="211"/>
      <c r="H1" s="211"/>
      <c r="I1" s="211"/>
      <c r="J1" s="211"/>
    </row>
    <row r="2" spans="1:10" ht="26.85" hidden="1" customHeight="1" x14ac:dyDescent="0.3">
      <c r="A2" s="212"/>
      <c r="B2" s="212"/>
      <c r="C2" s="212"/>
      <c r="D2" s="212"/>
      <c r="E2" s="212"/>
      <c r="F2" s="212"/>
      <c r="G2" s="212"/>
      <c r="H2" s="212"/>
      <c r="I2" s="212"/>
      <c r="J2" s="212"/>
    </row>
    <row r="3" spans="1:10" ht="22.25" customHeight="1" x14ac:dyDescent="0.3">
      <c r="A3" s="217" t="s">
        <v>0</v>
      </c>
      <c r="B3" s="219" t="s">
        <v>1</v>
      </c>
      <c r="C3" s="213" t="s">
        <v>200</v>
      </c>
      <c r="D3" s="213" t="s">
        <v>201</v>
      </c>
      <c r="E3" s="213" t="s">
        <v>202</v>
      </c>
      <c r="F3" s="221" t="s">
        <v>203</v>
      </c>
      <c r="G3" s="221"/>
      <c r="H3" s="213" t="s">
        <v>204</v>
      </c>
      <c r="I3" s="215" t="s">
        <v>205</v>
      </c>
      <c r="J3" s="213" t="s">
        <v>206</v>
      </c>
    </row>
    <row r="4" spans="1:10" ht="30.15" x14ac:dyDescent="0.3">
      <c r="A4" s="218"/>
      <c r="B4" s="220"/>
      <c r="C4" s="214"/>
      <c r="D4" s="214"/>
      <c r="E4" s="214"/>
      <c r="F4" s="136" t="s">
        <v>207</v>
      </c>
      <c r="G4" s="136" t="s">
        <v>208</v>
      </c>
      <c r="H4" s="214"/>
      <c r="I4" s="216"/>
      <c r="J4" s="214"/>
    </row>
    <row r="5" spans="1:10" x14ac:dyDescent="0.3">
      <c r="A5" s="160" t="s">
        <v>209</v>
      </c>
      <c r="B5" s="161" t="s">
        <v>210</v>
      </c>
      <c r="C5" s="162">
        <v>1</v>
      </c>
      <c r="D5" s="162">
        <v>2</v>
      </c>
      <c r="E5" s="163">
        <v>3</v>
      </c>
      <c r="F5" s="163">
        <v>4</v>
      </c>
      <c r="G5" s="163">
        <v>5</v>
      </c>
      <c r="H5" s="162" t="s">
        <v>211</v>
      </c>
      <c r="I5" s="162" t="s">
        <v>212</v>
      </c>
      <c r="J5" s="162" t="s">
        <v>213</v>
      </c>
    </row>
    <row r="6" spans="1:10" ht="18.350000000000001" customHeight="1" x14ac:dyDescent="0.3">
      <c r="A6" s="175"/>
      <c r="B6" s="176" t="s">
        <v>164</v>
      </c>
      <c r="C6" s="177">
        <f t="shared" ref="C6:J6" si="0">SUM(C9,C63,C126)</f>
        <v>1533433319</v>
      </c>
      <c r="D6" s="177">
        <f t="shared" si="0"/>
        <v>39704395</v>
      </c>
      <c r="E6" s="177">
        <f t="shared" si="0"/>
        <v>179706470</v>
      </c>
      <c r="F6" s="177">
        <f t="shared" si="0"/>
        <v>26151731</v>
      </c>
      <c r="G6" s="177">
        <f t="shared" si="0"/>
        <v>33594099</v>
      </c>
      <c r="H6" s="177">
        <f t="shared" si="0"/>
        <v>1812590014</v>
      </c>
      <c r="I6" s="177">
        <f t="shared" si="0"/>
        <v>276446663</v>
      </c>
      <c r="J6" s="177">
        <f t="shared" si="0"/>
        <v>2089036677</v>
      </c>
    </row>
    <row r="7" spans="1:10" s="36" customFormat="1" ht="18.350000000000001" customHeight="1" x14ac:dyDescent="0.3">
      <c r="A7" s="172" t="s">
        <v>221</v>
      </c>
      <c r="B7" s="173" t="s">
        <v>4</v>
      </c>
      <c r="C7" s="174">
        <f t="shared" ref="C7:J8" si="1">SUM(C10,C64,C127)</f>
        <v>1453976607</v>
      </c>
      <c r="D7" s="174">
        <f t="shared" si="1"/>
        <v>34851356</v>
      </c>
      <c r="E7" s="174">
        <f t="shared" si="1"/>
        <v>174205166</v>
      </c>
      <c r="F7" s="174">
        <f t="shared" si="1"/>
        <v>24799571</v>
      </c>
      <c r="G7" s="174">
        <f t="shared" si="1"/>
        <v>33594099</v>
      </c>
      <c r="H7" s="174">
        <f t="shared" si="1"/>
        <v>1721426799</v>
      </c>
      <c r="I7" s="174">
        <f t="shared" si="1"/>
        <v>258214020</v>
      </c>
      <c r="J7" s="174">
        <f t="shared" si="1"/>
        <v>1979640819</v>
      </c>
    </row>
    <row r="8" spans="1:10" s="36" customFormat="1" ht="18.350000000000001" customHeight="1" x14ac:dyDescent="0.3">
      <c r="A8" s="170" t="s">
        <v>221</v>
      </c>
      <c r="B8" s="171" t="s">
        <v>5</v>
      </c>
      <c r="C8" s="169">
        <f t="shared" si="1"/>
        <v>79456712</v>
      </c>
      <c r="D8" s="169">
        <f t="shared" si="1"/>
        <v>4853039</v>
      </c>
      <c r="E8" s="169">
        <f t="shared" si="1"/>
        <v>5501304</v>
      </c>
      <c r="F8" s="169">
        <f t="shared" si="1"/>
        <v>1352160</v>
      </c>
      <c r="G8" s="169">
        <f t="shared" si="1"/>
        <v>0</v>
      </c>
      <c r="H8" s="169">
        <f t="shared" si="1"/>
        <v>91163215</v>
      </c>
      <c r="I8" s="169">
        <f t="shared" si="1"/>
        <v>18232643</v>
      </c>
      <c r="J8" s="169">
        <f t="shared" si="1"/>
        <v>109395858</v>
      </c>
    </row>
    <row r="9" spans="1:10" s="129" customFormat="1" ht="65.45" x14ac:dyDescent="0.3">
      <c r="A9" s="164" t="s">
        <v>6</v>
      </c>
      <c r="B9" s="165" t="s">
        <v>7</v>
      </c>
      <c r="C9" s="166">
        <f>'Nhan cong'!J6</f>
        <v>375991360</v>
      </c>
      <c r="D9" s="167">
        <f>'Dụng cụ'!G40</f>
        <v>9135536</v>
      </c>
      <c r="E9" s="166">
        <f>'Vật liệu'!G31</f>
        <v>41578941</v>
      </c>
      <c r="F9" s="166">
        <f>'Thiết bị'!L25</f>
        <v>6043041</v>
      </c>
      <c r="G9" s="166">
        <f>'Thiết bị'!L30</f>
        <v>7787112</v>
      </c>
      <c r="H9" s="168">
        <f>SUM(C9,D9,E9,F9,G9)</f>
        <v>440535990</v>
      </c>
      <c r="I9" s="166">
        <f>SUM(I10,I11)</f>
        <v>67209091</v>
      </c>
      <c r="J9" s="168">
        <f>ROUND(H9+I9,0)</f>
        <v>507745081</v>
      </c>
    </row>
    <row r="10" spans="1:10" s="129" customFormat="1" x14ac:dyDescent="0.3">
      <c r="A10" s="130" t="s">
        <v>217</v>
      </c>
      <c r="B10" s="131" t="s">
        <v>4</v>
      </c>
      <c r="C10" s="133">
        <f>'Nhan cong'!H6</f>
        <v>355967203</v>
      </c>
      <c r="D10" s="132">
        <f>'Dụng cụ'!E40</f>
        <v>8078544</v>
      </c>
      <c r="E10" s="133">
        <f>'Vật liệu'!E31</f>
        <v>40380757</v>
      </c>
      <c r="F10" s="133">
        <f>'Thiết bị'!J25</f>
        <v>5748541</v>
      </c>
      <c r="G10" s="133">
        <f>'Thiết bị'!J30</f>
        <v>7787112</v>
      </c>
      <c r="H10" s="135">
        <f>SUM(C10,D10,E10,F10,G10)</f>
        <v>417962157</v>
      </c>
      <c r="I10" s="133">
        <f>ROUND(H10*0.15,0)</f>
        <v>62694324</v>
      </c>
      <c r="J10" s="135">
        <f>ROUND(H10+I10,0)</f>
        <v>480656481</v>
      </c>
    </row>
    <row r="11" spans="1:10" s="129" customFormat="1" x14ac:dyDescent="0.3">
      <c r="A11" s="130" t="s">
        <v>217</v>
      </c>
      <c r="B11" s="131" t="s">
        <v>5</v>
      </c>
      <c r="C11" s="133">
        <f>'Nhan cong'!I6</f>
        <v>20024157</v>
      </c>
      <c r="D11" s="132">
        <f>'Dụng cụ'!F40</f>
        <v>1056992</v>
      </c>
      <c r="E11" s="133">
        <f>'Vật liệu'!F31</f>
        <v>1198184</v>
      </c>
      <c r="F11" s="133">
        <f>'Thiết bị'!K25</f>
        <v>294500</v>
      </c>
      <c r="G11" s="133">
        <f>'Thiết bị'!K30</f>
        <v>0</v>
      </c>
      <c r="H11" s="135">
        <f>SUM(C11,D11,E11,F11,G11)</f>
        <v>22573833</v>
      </c>
      <c r="I11" s="133">
        <f>ROUND(H11*0.2,0)</f>
        <v>4514767</v>
      </c>
      <c r="J11" s="135">
        <f>ROUND(H11+I11,0)</f>
        <v>27088600</v>
      </c>
    </row>
    <row r="12" spans="1:10" ht="26.2" x14ac:dyDescent="0.3">
      <c r="A12" s="120">
        <v>1</v>
      </c>
      <c r="B12" s="122" t="s">
        <v>8</v>
      </c>
      <c r="C12" s="128">
        <f>'Nhan cong'!J7</f>
        <v>96900690</v>
      </c>
      <c r="D12" s="121"/>
      <c r="E12" s="128" t="s">
        <v>220</v>
      </c>
      <c r="F12" s="128"/>
      <c r="G12" s="128"/>
      <c r="H12" s="121"/>
      <c r="I12" s="128"/>
      <c r="J12" s="121"/>
    </row>
    <row r="13" spans="1:10" x14ac:dyDescent="0.3">
      <c r="A13" s="142" t="s">
        <v>217</v>
      </c>
      <c r="B13" s="143" t="s">
        <v>4</v>
      </c>
      <c r="C13" s="144">
        <f>'Nhan cong'!H7</f>
        <v>76876533</v>
      </c>
      <c r="D13" s="121"/>
      <c r="E13" s="128"/>
      <c r="F13" s="128"/>
      <c r="G13" s="128"/>
      <c r="H13" s="121"/>
      <c r="I13" s="128"/>
      <c r="J13" s="121"/>
    </row>
    <row r="14" spans="1:10" x14ac:dyDescent="0.3">
      <c r="A14" s="142" t="s">
        <v>217</v>
      </c>
      <c r="B14" s="143" t="s">
        <v>5</v>
      </c>
      <c r="C14" s="144">
        <f>'Nhan cong'!I7</f>
        <v>20024157</v>
      </c>
      <c r="D14" s="121"/>
      <c r="E14" s="128"/>
      <c r="F14" s="128"/>
      <c r="G14" s="128"/>
      <c r="H14" s="121"/>
      <c r="I14" s="128"/>
      <c r="J14" s="121"/>
    </row>
    <row r="15" spans="1:10" ht="52.4" x14ac:dyDescent="0.3">
      <c r="A15" s="120" t="s">
        <v>9</v>
      </c>
      <c r="B15" s="122" t="s">
        <v>10</v>
      </c>
      <c r="C15" s="128">
        <f>'Nhan cong'!J8</f>
        <v>34167348</v>
      </c>
      <c r="D15" s="121"/>
      <c r="E15" s="128"/>
      <c r="F15" s="128"/>
      <c r="G15" s="128"/>
      <c r="H15" s="121"/>
      <c r="I15" s="128"/>
      <c r="J15" s="121"/>
    </row>
    <row r="16" spans="1:10" x14ac:dyDescent="0.3">
      <c r="A16" s="142" t="s">
        <v>217</v>
      </c>
      <c r="B16" s="143" t="s">
        <v>4</v>
      </c>
      <c r="C16" s="144">
        <f>'Nhan cong'!H8</f>
        <v>34167348</v>
      </c>
      <c r="D16" s="121"/>
      <c r="E16" s="128"/>
      <c r="F16" s="128"/>
      <c r="G16" s="128"/>
      <c r="H16" s="121"/>
      <c r="I16" s="128"/>
      <c r="J16" s="121"/>
    </row>
    <row r="17" spans="1:10" x14ac:dyDescent="0.3">
      <c r="A17" s="142" t="s">
        <v>217</v>
      </c>
      <c r="B17" s="143" t="s">
        <v>5</v>
      </c>
      <c r="C17" s="144">
        <f>'Nhan cong'!I8</f>
        <v>0</v>
      </c>
      <c r="D17" s="121"/>
      <c r="E17" s="128"/>
      <c r="F17" s="128"/>
      <c r="G17" s="128"/>
      <c r="H17" s="121"/>
      <c r="I17" s="128"/>
      <c r="J17" s="121"/>
    </row>
    <row r="18" spans="1:10" ht="39.299999999999997" x14ac:dyDescent="0.3">
      <c r="A18" s="120" t="s">
        <v>12</v>
      </c>
      <c r="B18" s="122" t="s">
        <v>13</v>
      </c>
      <c r="C18" s="128">
        <f>'Nhan cong'!J9</f>
        <v>32269162</v>
      </c>
      <c r="D18" s="121"/>
      <c r="E18" s="128"/>
      <c r="F18" s="128"/>
      <c r="G18" s="128"/>
      <c r="H18" s="121"/>
      <c r="I18" s="128"/>
      <c r="J18" s="121"/>
    </row>
    <row r="19" spans="1:10" x14ac:dyDescent="0.3">
      <c r="A19" s="142" t="s">
        <v>217</v>
      </c>
      <c r="B19" s="143" t="s">
        <v>4</v>
      </c>
      <c r="C19" s="144">
        <f>'Nhan cong'!H9</f>
        <v>32269162</v>
      </c>
      <c r="D19" s="121"/>
      <c r="E19" s="128"/>
      <c r="F19" s="128"/>
      <c r="G19" s="128"/>
      <c r="H19" s="121"/>
      <c r="I19" s="128"/>
      <c r="J19" s="121"/>
    </row>
    <row r="20" spans="1:10" x14ac:dyDescent="0.3">
      <c r="A20" s="142" t="s">
        <v>217</v>
      </c>
      <c r="B20" s="143" t="s">
        <v>5</v>
      </c>
      <c r="C20" s="144">
        <f>'Nhan cong'!I9</f>
        <v>0</v>
      </c>
      <c r="D20" s="121"/>
      <c r="E20" s="128"/>
      <c r="F20" s="128"/>
      <c r="G20" s="128"/>
      <c r="H20" s="121"/>
      <c r="I20" s="128"/>
      <c r="J20" s="121"/>
    </row>
    <row r="21" spans="1:10" ht="26.2" x14ac:dyDescent="0.3">
      <c r="A21" s="120" t="s">
        <v>14</v>
      </c>
      <c r="B21" s="122" t="s">
        <v>15</v>
      </c>
      <c r="C21" s="128">
        <f>'Nhan cong'!J10</f>
        <v>16684733</v>
      </c>
      <c r="D21" s="121"/>
      <c r="E21" s="128"/>
      <c r="F21" s="128"/>
      <c r="G21" s="128"/>
      <c r="H21" s="121"/>
      <c r="I21" s="128"/>
      <c r="J21" s="121"/>
    </row>
    <row r="22" spans="1:10" x14ac:dyDescent="0.3">
      <c r="A22" s="142" t="s">
        <v>217</v>
      </c>
      <c r="B22" s="143" t="s">
        <v>4</v>
      </c>
      <c r="C22" s="144">
        <f>'Nhan cong'!H10</f>
        <v>10440023</v>
      </c>
      <c r="D22" s="121"/>
      <c r="E22" s="128"/>
      <c r="F22" s="128"/>
      <c r="G22" s="128"/>
      <c r="H22" s="121"/>
      <c r="I22" s="128"/>
      <c r="J22" s="121"/>
    </row>
    <row r="23" spans="1:10" x14ac:dyDescent="0.3">
      <c r="A23" s="142" t="s">
        <v>217</v>
      </c>
      <c r="B23" s="143" t="s">
        <v>5</v>
      </c>
      <c r="C23" s="144">
        <f>'Nhan cong'!I10</f>
        <v>6244710</v>
      </c>
      <c r="D23" s="121"/>
      <c r="E23" s="128"/>
      <c r="F23" s="128"/>
      <c r="G23" s="128"/>
      <c r="H23" s="121"/>
      <c r="I23" s="128"/>
      <c r="J23" s="121"/>
    </row>
    <row r="24" spans="1:10" x14ac:dyDescent="0.3">
      <c r="A24" s="120" t="s">
        <v>16</v>
      </c>
      <c r="B24" s="122" t="s">
        <v>17</v>
      </c>
      <c r="C24" s="128">
        <f>'Nhan cong'!J11</f>
        <v>13779447</v>
      </c>
      <c r="D24" s="121"/>
      <c r="E24" s="128"/>
      <c r="F24" s="128"/>
      <c r="G24" s="128"/>
      <c r="H24" s="121"/>
      <c r="I24" s="128"/>
      <c r="J24" s="121"/>
    </row>
    <row r="25" spans="1:10" x14ac:dyDescent="0.3">
      <c r="A25" s="142" t="s">
        <v>217</v>
      </c>
      <c r="B25" s="143" t="s">
        <v>4</v>
      </c>
      <c r="C25" s="144">
        <f>'Nhan cong'!H11</f>
        <v>0</v>
      </c>
      <c r="D25" s="121"/>
      <c r="E25" s="128"/>
      <c r="F25" s="128"/>
      <c r="G25" s="128"/>
      <c r="H25" s="121"/>
      <c r="I25" s="128"/>
      <c r="J25" s="121"/>
    </row>
    <row r="26" spans="1:10" x14ac:dyDescent="0.3">
      <c r="A26" s="142" t="s">
        <v>217</v>
      </c>
      <c r="B26" s="143" t="s">
        <v>5</v>
      </c>
      <c r="C26" s="144">
        <f>'Nhan cong'!I11</f>
        <v>13779447</v>
      </c>
      <c r="D26" s="121"/>
      <c r="E26" s="128"/>
      <c r="F26" s="128"/>
      <c r="G26" s="128"/>
      <c r="H26" s="121"/>
      <c r="I26" s="128"/>
      <c r="J26" s="121"/>
    </row>
    <row r="27" spans="1:10" ht="26.2" x14ac:dyDescent="0.3">
      <c r="A27" s="120">
        <v>2</v>
      </c>
      <c r="B27" s="122" t="s">
        <v>19</v>
      </c>
      <c r="C27" s="128">
        <f>'Nhan cong'!J12</f>
        <v>27249802</v>
      </c>
      <c r="D27" s="121"/>
      <c r="E27" s="128"/>
      <c r="F27" s="128"/>
      <c r="G27" s="128"/>
      <c r="H27" s="121"/>
      <c r="I27" s="128"/>
      <c r="J27" s="121"/>
    </row>
    <row r="28" spans="1:10" x14ac:dyDescent="0.3">
      <c r="A28" s="142" t="s">
        <v>217</v>
      </c>
      <c r="B28" s="143" t="s">
        <v>4</v>
      </c>
      <c r="C28" s="144">
        <f>'Nhan cong'!H12</f>
        <v>27249802</v>
      </c>
      <c r="D28" s="121"/>
      <c r="E28" s="128"/>
      <c r="F28" s="128"/>
      <c r="G28" s="128"/>
      <c r="H28" s="121"/>
      <c r="I28" s="128"/>
      <c r="J28" s="121"/>
    </row>
    <row r="29" spans="1:10" x14ac:dyDescent="0.3">
      <c r="A29" s="142" t="s">
        <v>217</v>
      </c>
      <c r="B29" s="143" t="s">
        <v>5</v>
      </c>
      <c r="C29" s="144">
        <f>'Nhan cong'!I12</f>
        <v>0</v>
      </c>
      <c r="D29" s="121"/>
      <c r="E29" s="128"/>
      <c r="F29" s="128"/>
      <c r="G29" s="128"/>
      <c r="H29" s="121"/>
      <c r="I29" s="128"/>
      <c r="J29" s="121"/>
    </row>
    <row r="30" spans="1:10" ht="26.2" x14ac:dyDescent="0.3">
      <c r="A30" s="120">
        <v>3</v>
      </c>
      <c r="B30" s="122" t="s">
        <v>21</v>
      </c>
      <c r="C30" s="128">
        <f>'Nhan cong'!J13</f>
        <v>30804124</v>
      </c>
      <c r="D30" s="121"/>
      <c r="E30" s="128"/>
      <c r="F30" s="128"/>
      <c r="G30" s="128"/>
      <c r="H30" s="121"/>
      <c r="I30" s="128"/>
      <c r="J30" s="121"/>
    </row>
    <row r="31" spans="1:10" x14ac:dyDescent="0.3">
      <c r="A31" s="142" t="s">
        <v>217</v>
      </c>
      <c r="B31" s="143" t="s">
        <v>4</v>
      </c>
      <c r="C31" s="144">
        <f>'Nhan cong'!H13</f>
        <v>30804124</v>
      </c>
      <c r="D31" s="121"/>
      <c r="E31" s="128"/>
      <c r="F31" s="128"/>
      <c r="G31" s="128"/>
      <c r="H31" s="121"/>
      <c r="I31" s="128"/>
      <c r="J31" s="121"/>
    </row>
    <row r="32" spans="1:10" x14ac:dyDescent="0.3">
      <c r="A32" s="142" t="s">
        <v>217</v>
      </c>
      <c r="B32" s="143" t="s">
        <v>5</v>
      </c>
      <c r="C32" s="144">
        <f>'Nhan cong'!I13</f>
        <v>0</v>
      </c>
      <c r="D32" s="121"/>
      <c r="E32" s="128"/>
      <c r="F32" s="128"/>
      <c r="G32" s="128"/>
      <c r="H32" s="121"/>
      <c r="I32" s="128"/>
      <c r="J32" s="121"/>
    </row>
    <row r="33" spans="1:10" ht="26.2" x14ac:dyDescent="0.3">
      <c r="A33" s="120" t="s">
        <v>9</v>
      </c>
      <c r="B33" s="122" t="s">
        <v>22</v>
      </c>
      <c r="C33" s="128">
        <f>'Nhan cong'!J14</f>
        <v>8293418</v>
      </c>
      <c r="D33" s="121"/>
      <c r="E33" s="128"/>
      <c r="F33" s="128"/>
      <c r="G33" s="128"/>
      <c r="H33" s="121"/>
      <c r="I33" s="128"/>
      <c r="J33" s="121"/>
    </row>
    <row r="34" spans="1:10" x14ac:dyDescent="0.3">
      <c r="A34" s="142" t="s">
        <v>217</v>
      </c>
      <c r="B34" s="143" t="s">
        <v>4</v>
      </c>
      <c r="C34" s="144">
        <f>'Nhan cong'!H14</f>
        <v>8293418</v>
      </c>
      <c r="D34" s="121"/>
      <c r="E34" s="128"/>
      <c r="F34" s="128"/>
      <c r="G34" s="128"/>
      <c r="H34" s="121"/>
      <c r="I34" s="128"/>
      <c r="J34" s="121"/>
    </row>
    <row r="35" spans="1:10" x14ac:dyDescent="0.3">
      <c r="A35" s="142" t="s">
        <v>217</v>
      </c>
      <c r="B35" s="143" t="s">
        <v>5</v>
      </c>
      <c r="C35" s="144">
        <f>'Nhan cong'!I14</f>
        <v>0</v>
      </c>
      <c r="D35" s="121"/>
      <c r="E35" s="128"/>
      <c r="F35" s="128"/>
      <c r="G35" s="128"/>
      <c r="H35" s="121"/>
      <c r="I35" s="128"/>
      <c r="J35" s="121"/>
    </row>
    <row r="36" spans="1:10" ht="26.2" x14ac:dyDescent="0.3">
      <c r="A36" s="120" t="s">
        <v>12</v>
      </c>
      <c r="B36" s="122" t="s">
        <v>23</v>
      </c>
      <c r="C36" s="128">
        <f>'Nhan cong'!J15</f>
        <v>15402062</v>
      </c>
      <c r="D36" s="121"/>
      <c r="E36" s="128"/>
      <c r="F36" s="128"/>
      <c r="G36" s="128"/>
      <c r="H36" s="121"/>
      <c r="I36" s="128"/>
      <c r="J36" s="121"/>
    </row>
    <row r="37" spans="1:10" x14ac:dyDescent="0.3">
      <c r="A37" s="142" t="s">
        <v>217</v>
      </c>
      <c r="B37" s="143" t="s">
        <v>4</v>
      </c>
      <c r="C37" s="144">
        <f>'Nhan cong'!H15</f>
        <v>15402062</v>
      </c>
      <c r="D37" s="121"/>
      <c r="E37" s="128"/>
      <c r="F37" s="128"/>
      <c r="G37" s="128"/>
      <c r="H37" s="121"/>
      <c r="I37" s="128"/>
      <c r="J37" s="121"/>
    </row>
    <row r="38" spans="1:10" x14ac:dyDescent="0.3">
      <c r="A38" s="142" t="s">
        <v>217</v>
      </c>
      <c r="B38" s="143" t="s">
        <v>5</v>
      </c>
      <c r="C38" s="144">
        <f>'Nhan cong'!I15</f>
        <v>0</v>
      </c>
      <c r="D38" s="121"/>
      <c r="E38" s="128"/>
      <c r="F38" s="128"/>
      <c r="G38" s="128"/>
      <c r="H38" s="121"/>
      <c r="I38" s="128"/>
      <c r="J38" s="121"/>
    </row>
    <row r="39" spans="1:10" ht="26.2" x14ac:dyDescent="0.3">
      <c r="A39" s="120" t="s">
        <v>14</v>
      </c>
      <c r="B39" s="122" t="s">
        <v>24</v>
      </c>
      <c r="C39" s="128">
        <f>'Nhan cong'!J16</f>
        <v>7108644</v>
      </c>
      <c r="D39" s="121"/>
      <c r="E39" s="128"/>
      <c r="F39" s="128"/>
      <c r="G39" s="128"/>
      <c r="H39" s="121"/>
      <c r="I39" s="128"/>
      <c r="J39" s="121"/>
    </row>
    <row r="40" spans="1:10" x14ac:dyDescent="0.3">
      <c r="A40" s="142" t="s">
        <v>217</v>
      </c>
      <c r="B40" s="143" t="s">
        <v>4</v>
      </c>
      <c r="C40" s="144">
        <f>'Nhan cong'!H16</f>
        <v>7108644</v>
      </c>
      <c r="D40" s="121"/>
      <c r="E40" s="128"/>
      <c r="F40" s="128"/>
      <c r="G40" s="128"/>
      <c r="H40" s="121"/>
      <c r="I40" s="128"/>
      <c r="J40" s="121"/>
    </row>
    <row r="41" spans="1:10" x14ac:dyDescent="0.3">
      <c r="A41" s="142" t="s">
        <v>217</v>
      </c>
      <c r="B41" s="143" t="s">
        <v>5</v>
      </c>
      <c r="C41" s="144">
        <f>'Nhan cong'!I16</f>
        <v>0</v>
      </c>
      <c r="D41" s="121"/>
      <c r="E41" s="128"/>
      <c r="F41" s="128"/>
      <c r="G41" s="128"/>
      <c r="H41" s="121"/>
      <c r="I41" s="128"/>
      <c r="J41" s="121"/>
    </row>
    <row r="42" spans="1:10" ht="26.2" x14ac:dyDescent="0.3">
      <c r="A42" s="120">
        <v>4</v>
      </c>
      <c r="B42" s="122" t="s">
        <v>25</v>
      </c>
      <c r="C42" s="128">
        <f>'Nhan cong'!J17</f>
        <v>18956384</v>
      </c>
      <c r="D42" s="121"/>
      <c r="E42" s="128"/>
      <c r="F42" s="128"/>
      <c r="G42" s="128"/>
      <c r="H42" s="121"/>
      <c r="I42" s="128"/>
      <c r="J42" s="121"/>
    </row>
    <row r="43" spans="1:10" x14ac:dyDescent="0.3">
      <c r="A43" s="142" t="s">
        <v>217</v>
      </c>
      <c r="B43" s="143" t="s">
        <v>4</v>
      </c>
      <c r="C43" s="144">
        <f>'Nhan cong'!H17</f>
        <v>18956384</v>
      </c>
      <c r="D43" s="121"/>
      <c r="E43" s="128"/>
      <c r="F43" s="128"/>
      <c r="G43" s="128"/>
      <c r="H43" s="121"/>
      <c r="I43" s="128"/>
      <c r="J43" s="121"/>
    </row>
    <row r="44" spans="1:10" x14ac:dyDescent="0.3">
      <c r="A44" s="142" t="s">
        <v>217</v>
      </c>
      <c r="B44" s="143" t="s">
        <v>5</v>
      </c>
      <c r="C44" s="144">
        <f>'Nhan cong'!I17</f>
        <v>0</v>
      </c>
      <c r="D44" s="121"/>
      <c r="E44" s="128"/>
      <c r="F44" s="128"/>
      <c r="G44" s="128"/>
      <c r="H44" s="121"/>
      <c r="I44" s="128"/>
      <c r="J44" s="121"/>
    </row>
    <row r="45" spans="1:10" ht="39.299999999999997" x14ac:dyDescent="0.3">
      <c r="A45" s="120" t="s">
        <v>9</v>
      </c>
      <c r="B45" s="122" t="s">
        <v>26</v>
      </c>
      <c r="C45" s="128">
        <f>'Nhan cong'!J18</f>
        <v>9478192</v>
      </c>
      <c r="D45" s="121"/>
      <c r="E45" s="128"/>
      <c r="F45" s="128"/>
      <c r="G45" s="128"/>
      <c r="H45" s="121"/>
      <c r="I45" s="128"/>
      <c r="J45" s="121"/>
    </row>
    <row r="46" spans="1:10" x14ac:dyDescent="0.3">
      <c r="A46" s="142" t="s">
        <v>217</v>
      </c>
      <c r="B46" s="143" t="s">
        <v>4</v>
      </c>
      <c r="C46" s="144">
        <f>'Nhan cong'!H18</f>
        <v>9478192</v>
      </c>
      <c r="D46" s="121"/>
      <c r="E46" s="128"/>
      <c r="F46" s="128"/>
      <c r="G46" s="128"/>
      <c r="H46" s="121"/>
      <c r="I46" s="128"/>
      <c r="J46" s="121"/>
    </row>
    <row r="47" spans="1:10" x14ac:dyDescent="0.3">
      <c r="A47" s="142" t="s">
        <v>217</v>
      </c>
      <c r="B47" s="143" t="s">
        <v>5</v>
      </c>
      <c r="C47" s="144">
        <f>'Nhan cong'!I18</f>
        <v>0</v>
      </c>
      <c r="D47" s="121"/>
      <c r="E47" s="128"/>
      <c r="F47" s="128"/>
      <c r="G47" s="128"/>
      <c r="H47" s="121"/>
      <c r="I47" s="128"/>
      <c r="J47" s="121"/>
    </row>
    <row r="48" spans="1:10" ht="26.2" x14ac:dyDescent="0.3">
      <c r="A48" s="120" t="s">
        <v>12</v>
      </c>
      <c r="B48" s="122" t="s">
        <v>27</v>
      </c>
      <c r="C48" s="128">
        <f>'Nhan cong'!J19</f>
        <v>9478192</v>
      </c>
      <c r="D48" s="121"/>
      <c r="E48" s="128"/>
      <c r="F48" s="128"/>
      <c r="G48" s="128"/>
      <c r="H48" s="121"/>
      <c r="I48" s="128"/>
      <c r="J48" s="121"/>
    </row>
    <row r="49" spans="1:10" x14ac:dyDescent="0.3">
      <c r="A49" s="142" t="s">
        <v>217</v>
      </c>
      <c r="B49" s="143" t="s">
        <v>4</v>
      </c>
      <c r="C49" s="144">
        <f>'Nhan cong'!H19</f>
        <v>9478192</v>
      </c>
      <c r="D49" s="121"/>
      <c r="E49" s="128"/>
      <c r="F49" s="128"/>
      <c r="G49" s="128"/>
      <c r="H49" s="121"/>
      <c r="I49" s="128"/>
      <c r="J49" s="121"/>
    </row>
    <row r="50" spans="1:10" x14ac:dyDescent="0.3">
      <c r="A50" s="142" t="s">
        <v>217</v>
      </c>
      <c r="B50" s="143" t="s">
        <v>5</v>
      </c>
      <c r="C50" s="144">
        <f>'Nhan cong'!I19</f>
        <v>0</v>
      </c>
      <c r="D50" s="121"/>
      <c r="E50" s="128"/>
      <c r="F50" s="128"/>
      <c r="G50" s="128"/>
      <c r="H50" s="121"/>
      <c r="I50" s="128"/>
      <c r="J50" s="121"/>
    </row>
    <row r="51" spans="1:10" ht="26.2" x14ac:dyDescent="0.3">
      <c r="A51" s="120">
        <v>5</v>
      </c>
      <c r="B51" s="122" t="s">
        <v>28</v>
      </c>
      <c r="C51" s="128">
        <f>'Nhan cong'!J20</f>
        <v>11847740</v>
      </c>
      <c r="D51" s="121"/>
      <c r="E51" s="128"/>
      <c r="F51" s="128"/>
      <c r="G51" s="128"/>
      <c r="H51" s="121"/>
      <c r="I51" s="128"/>
      <c r="J51" s="121"/>
    </row>
    <row r="52" spans="1:10" x14ac:dyDescent="0.3">
      <c r="A52" s="142" t="s">
        <v>217</v>
      </c>
      <c r="B52" s="143" t="s">
        <v>4</v>
      </c>
      <c r="C52" s="144">
        <f>'Nhan cong'!H20</f>
        <v>11847740</v>
      </c>
      <c r="D52" s="121"/>
      <c r="E52" s="128"/>
      <c r="F52" s="128"/>
      <c r="G52" s="128"/>
      <c r="H52" s="121"/>
      <c r="I52" s="128"/>
      <c r="J52" s="121"/>
    </row>
    <row r="53" spans="1:10" x14ac:dyDescent="0.3">
      <c r="A53" s="142" t="s">
        <v>217</v>
      </c>
      <c r="B53" s="143" t="s">
        <v>5</v>
      </c>
      <c r="C53" s="144">
        <f>'Nhan cong'!I20</f>
        <v>0</v>
      </c>
      <c r="D53" s="121"/>
      <c r="E53" s="128"/>
      <c r="F53" s="128"/>
      <c r="G53" s="128"/>
      <c r="H53" s="121"/>
      <c r="I53" s="128"/>
      <c r="J53" s="121"/>
    </row>
    <row r="54" spans="1:10" ht="26.2" x14ac:dyDescent="0.3">
      <c r="A54" s="120">
        <v>6</v>
      </c>
      <c r="B54" s="122" t="s">
        <v>29</v>
      </c>
      <c r="C54" s="128">
        <f>'Nhan cong'!J21</f>
        <v>11847740</v>
      </c>
      <c r="D54" s="121"/>
      <c r="E54" s="128"/>
      <c r="F54" s="128"/>
      <c r="G54" s="128"/>
      <c r="H54" s="121"/>
      <c r="I54" s="128"/>
      <c r="J54" s="121"/>
    </row>
    <row r="55" spans="1:10" x14ac:dyDescent="0.3">
      <c r="A55" s="142" t="s">
        <v>217</v>
      </c>
      <c r="B55" s="143" t="s">
        <v>4</v>
      </c>
      <c r="C55" s="144">
        <f>'Nhan cong'!H21</f>
        <v>11847740</v>
      </c>
      <c r="D55" s="121"/>
      <c r="E55" s="128"/>
      <c r="F55" s="128"/>
      <c r="G55" s="128"/>
      <c r="H55" s="121"/>
      <c r="I55" s="128"/>
      <c r="J55" s="121"/>
    </row>
    <row r="56" spans="1:10" x14ac:dyDescent="0.3">
      <c r="A56" s="142" t="s">
        <v>217</v>
      </c>
      <c r="B56" s="143" t="s">
        <v>5</v>
      </c>
      <c r="C56" s="144">
        <f>'Nhan cong'!I21</f>
        <v>0</v>
      </c>
      <c r="D56" s="121"/>
      <c r="E56" s="128"/>
      <c r="F56" s="128"/>
      <c r="G56" s="128"/>
      <c r="H56" s="121"/>
      <c r="I56" s="128"/>
      <c r="J56" s="121"/>
    </row>
    <row r="57" spans="1:10" ht="26.2" x14ac:dyDescent="0.3">
      <c r="A57" s="120">
        <v>7</v>
      </c>
      <c r="B57" s="122" t="s">
        <v>30</v>
      </c>
      <c r="C57" s="128">
        <f>'Nhan cong'!J22</f>
        <v>11847740</v>
      </c>
      <c r="D57" s="121"/>
      <c r="E57" s="128"/>
      <c r="F57" s="128"/>
      <c r="G57" s="128"/>
      <c r="H57" s="121"/>
      <c r="I57" s="128"/>
      <c r="J57" s="121"/>
    </row>
    <row r="58" spans="1:10" x14ac:dyDescent="0.3">
      <c r="A58" s="142" t="s">
        <v>217</v>
      </c>
      <c r="B58" s="143" t="s">
        <v>4</v>
      </c>
      <c r="C58" s="144">
        <f>'Nhan cong'!H22</f>
        <v>11847740</v>
      </c>
      <c r="D58" s="121"/>
      <c r="E58" s="128"/>
      <c r="F58" s="128"/>
      <c r="G58" s="128"/>
      <c r="H58" s="121"/>
      <c r="I58" s="128"/>
      <c r="J58" s="121"/>
    </row>
    <row r="59" spans="1:10" x14ac:dyDescent="0.3">
      <c r="A59" s="142" t="s">
        <v>217</v>
      </c>
      <c r="B59" s="143" t="s">
        <v>5</v>
      </c>
      <c r="C59" s="144">
        <f>'Nhan cong'!I22</f>
        <v>0</v>
      </c>
      <c r="D59" s="121"/>
      <c r="E59" s="128"/>
      <c r="F59" s="128"/>
      <c r="G59" s="128"/>
      <c r="H59" s="121"/>
      <c r="I59" s="128"/>
      <c r="J59" s="121"/>
    </row>
    <row r="60" spans="1:10" ht="52.4" x14ac:dyDescent="0.3">
      <c r="A60" s="120">
        <v>8</v>
      </c>
      <c r="B60" s="134" t="s">
        <v>161</v>
      </c>
      <c r="C60" s="128">
        <f>'Nhan cong'!J23</f>
        <v>166537140</v>
      </c>
      <c r="D60" s="121"/>
      <c r="E60" s="128"/>
      <c r="F60" s="128"/>
      <c r="G60" s="128"/>
      <c r="H60" s="121"/>
      <c r="I60" s="128"/>
      <c r="J60" s="121"/>
    </row>
    <row r="61" spans="1:10" x14ac:dyDescent="0.3">
      <c r="A61" s="142" t="s">
        <v>217</v>
      </c>
      <c r="B61" s="143" t="s">
        <v>4</v>
      </c>
      <c r="C61" s="144">
        <f>'Nhan cong'!H23</f>
        <v>166537140</v>
      </c>
      <c r="D61" s="121"/>
      <c r="E61" s="128"/>
      <c r="F61" s="128"/>
      <c r="G61" s="128"/>
      <c r="H61" s="121"/>
      <c r="I61" s="128"/>
      <c r="J61" s="121"/>
    </row>
    <row r="62" spans="1:10" x14ac:dyDescent="0.3">
      <c r="A62" s="142" t="s">
        <v>217</v>
      </c>
      <c r="B62" s="143" t="s">
        <v>5</v>
      </c>
      <c r="C62" s="144">
        <f>'Nhan cong'!I23</f>
        <v>0</v>
      </c>
      <c r="D62" s="121"/>
      <c r="E62" s="128"/>
      <c r="F62" s="128"/>
      <c r="G62" s="128"/>
      <c r="H62" s="121"/>
      <c r="I62" s="128"/>
      <c r="J62" s="121"/>
    </row>
    <row r="63" spans="1:10" s="129" customFormat="1" ht="28.8" customHeight="1" x14ac:dyDescent="0.3">
      <c r="A63" s="130" t="s">
        <v>32</v>
      </c>
      <c r="B63" s="131" t="s">
        <v>33</v>
      </c>
      <c r="C63" s="133">
        <f>'Nhan cong'!J24</f>
        <v>1018665579</v>
      </c>
      <c r="D63" s="132">
        <f>'Dụng cụ'!G41</f>
        <v>27164083</v>
      </c>
      <c r="E63" s="133">
        <f>'Vật liệu'!G32</f>
        <v>122252848</v>
      </c>
      <c r="F63" s="158">
        <f>'Thiết bị'!L26</f>
        <v>17814087</v>
      </c>
      <c r="G63" s="158">
        <f>'Thiết bị'!L31</f>
        <v>22810393</v>
      </c>
      <c r="H63" s="135">
        <f>SUM(C63,D63,E63,F63,G63)</f>
        <v>1208706990</v>
      </c>
      <c r="I63" s="133">
        <f>SUM(I64,I65)</f>
        <v>184473120</v>
      </c>
      <c r="J63" s="135">
        <f>ROUND(H63+I63,0)</f>
        <v>1393180110</v>
      </c>
    </row>
    <row r="64" spans="1:10" s="129" customFormat="1" ht="14.4" customHeight="1" x14ac:dyDescent="0.3">
      <c r="A64" s="130" t="s">
        <v>217</v>
      </c>
      <c r="B64" s="131" t="s">
        <v>4</v>
      </c>
      <c r="C64" s="133">
        <f>'Nhan cong'!H24</f>
        <v>963766867</v>
      </c>
      <c r="D64" s="132">
        <f>'Dụng cụ'!E41</f>
        <v>23664071</v>
      </c>
      <c r="E64" s="133">
        <f>'Vật liệu'!E32</f>
        <v>118285308</v>
      </c>
      <c r="F64" s="133">
        <f>'Thiết bị'!J26</f>
        <v>16838909</v>
      </c>
      <c r="G64" s="133">
        <f>'Thiết bị'!J31</f>
        <v>22810393</v>
      </c>
      <c r="H64" s="135">
        <f>SUM(C64,D64,E64,F64,G64)</f>
        <v>1145365548</v>
      </c>
      <c r="I64" s="133">
        <f>ROUND(H64*0.15,0)</f>
        <v>171804832</v>
      </c>
      <c r="J64" s="135">
        <f>ROUND(H64+I64,0)</f>
        <v>1317170380</v>
      </c>
    </row>
    <row r="65" spans="1:10" s="129" customFormat="1" ht="15.05" customHeight="1" x14ac:dyDescent="0.3">
      <c r="A65" s="130" t="s">
        <v>217</v>
      </c>
      <c r="B65" s="131" t="s">
        <v>5</v>
      </c>
      <c r="C65" s="133">
        <f>'Nhan cong'!I24</f>
        <v>54898712</v>
      </c>
      <c r="D65" s="132">
        <f>'Dụng cụ'!F41</f>
        <v>3500012</v>
      </c>
      <c r="E65" s="133">
        <f>'Vật liệu'!F32</f>
        <v>3967540</v>
      </c>
      <c r="F65" s="133">
        <f>'Thiết bị'!K26</f>
        <v>975178</v>
      </c>
      <c r="G65" s="133">
        <f>'Thiết bị'!K31</f>
        <v>0</v>
      </c>
      <c r="H65" s="135">
        <f>SUM(C65,D65,E65,F65,G65)</f>
        <v>63341442</v>
      </c>
      <c r="I65" s="133">
        <f>ROUND(H65*0.2,0)</f>
        <v>12668288</v>
      </c>
      <c r="J65" s="135">
        <f>ROUND(H65+I65,0)</f>
        <v>76009730</v>
      </c>
    </row>
    <row r="66" spans="1:10" ht="26.2" x14ac:dyDescent="0.3">
      <c r="A66" s="120">
        <v>1</v>
      </c>
      <c r="B66" s="122" t="s">
        <v>34</v>
      </c>
      <c r="C66" s="128">
        <f>'Nhan cong'!J25</f>
        <v>16465812</v>
      </c>
      <c r="D66" s="121"/>
      <c r="E66" s="128"/>
      <c r="F66" s="128"/>
      <c r="G66" s="128"/>
      <c r="H66" s="121"/>
      <c r="I66" s="128"/>
      <c r="J66" s="121"/>
    </row>
    <row r="67" spans="1:10" x14ac:dyDescent="0.3">
      <c r="A67" s="142" t="s">
        <v>217</v>
      </c>
      <c r="B67" s="143" t="s">
        <v>4</v>
      </c>
      <c r="C67" s="144">
        <f>'Nhan cong'!H25</f>
        <v>16465812</v>
      </c>
      <c r="D67" s="121"/>
      <c r="E67" s="128"/>
      <c r="F67" s="128"/>
      <c r="G67" s="128"/>
      <c r="H67" s="121"/>
      <c r="I67" s="128"/>
      <c r="J67" s="121"/>
    </row>
    <row r="68" spans="1:10" x14ac:dyDescent="0.3">
      <c r="A68" s="142" t="s">
        <v>217</v>
      </c>
      <c r="B68" s="143" t="s">
        <v>5</v>
      </c>
      <c r="C68" s="144">
        <f>'Nhan cong'!I25</f>
        <v>0</v>
      </c>
      <c r="D68" s="121"/>
      <c r="E68" s="128"/>
      <c r="F68" s="128"/>
      <c r="G68" s="128"/>
      <c r="H68" s="121"/>
      <c r="I68" s="128"/>
      <c r="J68" s="121"/>
    </row>
    <row r="69" spans="1:10" ht="26.2" x14ac:dyDescent="0.3">
      <c r="A69" s="120" t="s">
        <v>9</v>
      </c>
      <c r="B69" s="122" t="s">
        <v>35</v>
      </c>
      <c r="C69" s="128">
        <f>'Nhan cong'!J26</f>
        <v>7484460</v>
      </c>
      <c r="D69" s="121"/>
      <c r="E69" s="128"/>
      <c r="F69" s="128"/>
      <c r="G69" s="128"/>
      <c r="H69" s="121"/>
      <c r="I69" s="128"/>
      <c r="J69" s="121"/>
    </row>
    <row r="70" spans="1:10" x14ac:dyDescent="0.3">
      <c r="A70" s="142" t="s">
        <v>217</v>
      </c>
      <c r="B70" s="143" t="s">
        <v>4</v>
      </c>
      <c r="C70" s="144">
        <f>'Nhan cong'!H26</f>
        <v>7484460</v>
      </c>
      <c r="D70" s="121"/>
      <c r="E70" s="128"/>
      <c r="F70" s="128"/>
      <c r="G70" s="128"/>
      <c r="H70" s="121"/>
      <c r="I70" s="128"/>
      <c r="J70" s="121"/>
    </row>
    <row r="71" spans="1:10" x14ac:dyDescent="0.3">
      <c r="A71" s="142" t="s">
        <v>217</v>
      </c>
      <c r="B71" s="143" t="s">
        <v>5</v>
      </c>
      <c r="C71" s="144">
        <f>'Nhan cong'!I26</f>
        <v>0</v>
      </c>
      <c r="D71" s="121"/>
      <c r="E71" s="128"/>
      <c r="F71" s="128"/>
      <c r="G71" s="128"/>
      <c r="H71" s="121"/>
      <c r="I71" s="128"/>
      <c r="J71" s="121"/>
    </row>
    <row r="72" spans="1:10" x14ac:dyDescent="0.3">
      <c r="A72" s="120" t="s">
        <v>12</v>
      </c>
      <c r="B72" s="122" t="s">
        <v>37</v>
      </c>
      <c r="C72" s="128">
        <f>'Nhan cong'!J27</f>
        <v>8981352</v>
      </c>
      <c r="D72" s="121"/>
      <c r="E72" s="128"/>
      <c r="F72" s="128"/>
      <c r="G72" s="128"/>
      <c r="H72" s="121"/>
      <c r="I72" s="128"/>
      <c r="J72" s="121"/>
    </row>
    <row r="73" spans="1:10" x14ac:dyDescent="0.3">
      <c r="A73" s="142" t="s">
        <v>217</v>
      </c>
      <c r="B73" s="143" t="s">
        <v>4</v>
      </c>
      <c r="C73" s="144">
        <f>'Nhan cong'!H27</f>
        <v>8981352</v>
      </c>
      <c r="D73" s="121"/>
      <c r="E73" s="128"/>
      <c r="F73" s="128"/>
      <c r="G73" s="128"/>
      <c r="H73" s="121"/>
      <c r="I73" s="128"/>
      <c r="J73" s="121"/>
    </row>
    <row r="74" spans="1:10" x14ac:dyDescent="0.3">
      <c r="A74" s="142" t="s">
        <v>217</v>
      </c>
      <c r="B74" s="143" t="s">
        <v>5</v>
      </c>
      <c r="C74" s="144">
        <f>'Nhan cong'!I27</f>
        <v>0</v>
      </c>
      <c r="D74" s="121"/>
      <c r="E74" s="128"/>
      <c r="F74" s="128"/>
      <c r="G74" s="128"/>
      <c r="H74" s="121"/>
      <c r="I74" s="128"/>
      <c r="J74" s="121"/>
    </row>
    <row r="75" spans="1:10" ht="26.2" x14ac:dyDescent="0.3">
      <c r="A75" s="120">
        <v>2</v>
      </c>
      <c r="B75" s="122" t="s">
        <v>38</v>
      </c>
      <c r="C75" s="128">
        <f>'Nhan cong'!J28</f>
        <v>28549224</v>
      </c>
      <c r="D75" s="121"/>
      <c r="E75" s="128"/>
      <c r="F75" s="128"/>
      <c r="G75" s="128"/>
      <c r="H75" s="121"/>
      <c r="I75" s="128"/>
      <c r="J75" s="121"/>
    </row>
    <row r="76" spans="1:10" x14ac:dyDescent="0.3">
      <c r="A76" s="142" t="s">
        <v>217</v>
      </c>
      <c r="B76" s="143" t="s">
        <v>4</v>
      </c>
      <c r="C76" s="144">
        <f>'Nhan cong'!H28</f>
        <v>28549224</v>
      </c>
      <c r="D76" s="121"/>
      <c r="E76" s="128"/>
      <c r="F76" s="128"/>
      <c r="G76" s="128"/>
      <c r="H76" s="121"/>
      <c r="I76" s="128"/>
      <c r="J76" s="121"/>
    </row>
    <row r="77" spans="1:10" x14ac:dyDescent="0.3">
      <c r="A77" s="142" t="s">
        <v>217</v>
      </c>
      <c r="B77" s="143" t="s">
        <v>5</v>
      </c>
      <c r="C77" s="144">
        <f>'Nhan cong'!I28</f>
        <v>0</v>
      </c>
      <c r="D77" s="121"/>
      <c r="E77" s="128"/>
      <c r="F77" s="128"/>
      <c r="G77" s="128"/>
      <c r="H77" s="121"/>
      <c r="I77" s="128"/>
      <c r="J77" s="121"/>
    </row>
    <row r="78" spans="1:10" ht="52.4" x14ac:dyDescent="0.3">
      <c r="A78" s="120">
        <v>3</v>
      </c>
      <c r="B78" s="122" t="s">
        <v>39</v>
      </c>
      <c r="C78" s="128">
        <f>'Nhan cong'!J29</f>
        <v>8981352</v>
      </c>
      <c r="D78" s="121"/>
      <c r="E78" s="128"/>
      <c r="F78" s="128"/>
      <c r="G78" s="128"/>
      <c r="H78" s="121"/>
      <c r="I78" s="128"/>
      <c r="J78" s="121"/>
    </row>
    <row r="79" spans="1:10" x14ac:dyDescent="0.3">
      <c r="A79" s="142" t="s">
        <v>217</v>
      </c>
      <c r="B79" s="143" t="s">
        <v>4</v>
      </c>
      <c r="C79" s="144">
        <f>'Nhan cong'!H29</f>
        <v>8981352</v>
      </c>
      <c r="D79" s="121"/>
      <c r="E79" s="128"/>
      <c r="F79" s="128"/>
      <c r="G79" s="128"/>
      <c r="H79" s="121"/>
      <c r="I79" s="128"/>
      <c r="J79" s="121"/>
    </row>
    <row r="80" spans="1:10" x14ac:dyDescent="0.3">
      <c r="A80" s="142" t="s">
        <v>217</v>
      </c>
      <c r="B80" s="143" t="s">
        <v>5</v>
      </c>
      <c r="C80" s="144">
        <f>'Nhan cong'!I29</f>
        <v>0</v>
      </c>
      <c r="D80" s="121"/>
      <c r="E80" s="128"/>
      <c r="F80" s="128"/>
      <c r="G80" s="128"/>
      <c r="H80" s="121"/>
      <c r="I80" s="128"/>
      <c r="J80" s="121"/>
    </row>
    <row r="81" spans="1:10" ht="52.4" x14ac:dyDescent="0.3">
      <c r="A81" s="120">
        <v>4</v>
      </c>
      <c r="B81" s="122" t="s">
        <v>40</v>
      </c>
      <c r="C81" s="128">
        <f>'Nhan cong'!J30</f>
        <v>16465812</v>
      </c>
      <c r="D81" s="121"/>
      <c r="E81" s="128"/>
      <c r="F81" s="128"/>
      <c r="G81" s="128"/>
      <c r="H81" s="121"/>
      <c r="I81" s="128"/>
      <c r="J81" s="121"/>
    </row>
    <row r="82" spans="1:10" x14ac:dyDescent="0.3">
      <c r="A82" s="142" t="s">
        <v>217</v>
      </c>
      <c r="B82" s="143" t="s">
        <v>4</v>
      </c>
      <c r="C82" s="144">
        <f>'Nhan cong'!H30</f>
        <v>16465812</v>
      </c>
      <c r="D82" s="121"/>
      <c r="E82" s="128"/>
      <c r="F82" s="128"/>
      <c r="G82" s="128"/>
      <c r="H82" s="121"/>
      <c r="I82" s="128"/>
      <c r="J82" s="121"/>
    </row>
    <row r="83" spans="1:10" x14ac:dyDescent="0.3">
      <c r="A83" s="142" t="s">
        <v>217</v>
      </c>
      <c r="B83" s="143" t="s">
        <v>5</v>
      </c>
      <c r="C83" s="144">
        <f>'Nhan cong'!I30</f>
        <v>0</v>
      </c>
      <c r="D83" s="121"/>
      <c r="E83" s="128"/>
      <c r="F83" s="128"/>
      <c r="G83" s="128"/>
      <c r="H83" s="121"/>
      <c r="I83" s="128"/>
      <c r="J83" s="121"/>
    </row>
    <row r="84" spans="1:10" ht="39.299999999999997" x14ac:dyDescent="0.3">
      <c r="A84" s="120">
        <v>5</v>
      </c>
      <c r="B84" s="122" t="s">
        <v>41</v>
      </c>
      <c r="C84" s="128">
        <f>'Nhan cong'!J31</f>
        <v>7484460</v>
      </c>
      <c r="D84" s="121"/>
      <c r="E84" s="128"/>
      <c r="F84" s="128"/>
      <c r="G84" s="128"/>
      <c r="H84" s="121"/>
      <c r="I84" s="128"/>
      <c r="J84" s="121"/>
    </row>
    <row r="85" spans="1:10" x14ac:dyDescent="0.3">
      <c r="A85" s="142" t="s">
        <v>217</v>
      </c>
      <c r="B85" s="143" t="s">
        <v>4</v>
      </c>
      <c r="C85" s="144">
        <f>'Nhan cong'!H31</f>
        <v>7484460</v>
      </c>
      <c r="D85" s="121"/>
      <c r="E85" s="128"/>
      <c r="F85" s="128"/>
      <c r="G85" s="128"/>
      <c r="H85" s="121"/>
      <c r="I85" s="128"/>
      <c r="J85" s="121"/>
    </row>
    <row r="86" spans="1:10" x14ac:dyDescent="0.3">
      <c r="A86" s="142" t="s">
        <v>217</v>
      </c>
      <c r="B86" s="143" t="s">
        <v>5</v>
      </c>
      <c r="C86" s="144">
        <f>'Nhan cong'!I31</f>
        <v>0</v>
      </c>
      <c r="D86" s="121"/>
      <c r="E86" s="128"/>
      <c r="F86" s="128"/>
      <c r="G86" s="128"/>
      <c r="H86" s="121"/>
      <c r="I86" s="128"/>
      <c r="J86" s="121"/>
    </row>
    <row r="87" spans="1:10" ht="104.75" x14ac:dyDescent="0.3">
      <c r="A87" s="120">
        <v>6</v>
      </c>
      <c r="B87" s="122" t="s">
        <v>42</v>
      </c>
      <c r="C87" s="128">
        <f>'Nhan cong'!J32</f>
        <v>23003532</v>
      </c>
      <c r="D87" s="121"/>
      <c r="E87" s="128"/>
      <c r="F87" s="128"/>
      <c r="G87" s="128"/>
      <c r="H87" s="121"/>
      <c r="I87" s="128"/>
      <c r="J87" s="121"/>
    </row>
    <row r="88" spans="1:10" x14ac:dyDescent="0.3">
      <c r="A88" s="142" t="s">
        <v>217</v>
      </c>
      <c r="B88" s="143" t="s">
        <v>4</v>
      </c>
      <c r="C88" s="144">
        <f>'Nhan cong'!H32</f>
        <v>16465812</v>
      </c>
      <c r="D88" s="121"/>
      <c r="E88" s="128"/>
      <c r="F88" s="128"/>
      <c r="G88" s="128"/>
      <c r="H88" s="121"/>
      <c r="I88" s="128"/>
      <c r="J88" s="121"/>
    </row>
    <row r="89" spans="1:10" x14ac:dyDescent="0.3">
      <c r="A89" s="142" t="s">
        <v>217</v>
      </c>
      <c r="B89" s="143" t="s">
        <v>5</v>
      </c>
      <c r="C89" s="144">
        <f>'Nhan cong'!I32</f>
        <v>6537720</v>
      </c>
      <c r="D89" s="121"/>
      <c r="E89" s="128"/>
      <c r="F89" s="128"/>
      <c r="G89" s="128"/>
      <c r="H89" s="121"/>
      <c r="I89" s="128"/>
      <c r="J89" s="121"/>
    </row>
    <row r="90" spans="1:10" ht="52.4" x14ac:dyDescent="0.3">
      <c r="A90" s="120" t="s">
        <v>9</v>
      </c>
      <c r="B90" s="122" t="s">
        <v>43</v>
      </c>
      <c r="C90" s="128">
        <f>'Nhan cong'!J33</f>
        <v>15519072</v>
      </c>
      <c r="D90" s="121"/>
      <c r="E90" s="128"/>
      <c r="F90" s="128"/>
      <c r="G90" s="128"/>
      <c r="H90" s="121"/>
      <c r="I90" s="128"/>
      <c r="J90" s="121"/>
    </row>
    <row r="91" spans="1:10" x14ac:dyDescent="0.3">
      <c r="A91" s="142" t="s">
        <v>217</v>
      </c>
      <c r="B91" s="143" t="s">
        <v>4</v>
      </c>
      <c r="C91" s="144">
        <f>'Nhan cong'!H33</f>
        <v>8981352</v>
      </c>
      <c r="D91" s="121"/>
      <c r="E91" s="128"/>
      <c r="F91" s="128"/>
      <c r="G91" s="128"/>
      <c r="H91" s="121"/>
      <c r="I91" s="128"/>
      <c r="J91" s="121"/>
    </row>
    <row r="92" spans="1:10" x14ac:dyDescent="0.3">
      <c r="A92" s="142" t="s">
        <v>217</v>
      </c>
      <c r="B92" s="143" t="s">
        <v>5</v>
      </c>
      <c r="C92" s="144">
        <f>'Nhan cong'!I33</f>
        <v>6537720</v>
      </c>
      <c r="D92" s="121"/>
      <c r="E92" s="128"/>
      <c r="F92" s="128"/>
      <c r="G92" s="128"/>
      <c r="H92" s="121"/>
      <c r="I92" s="128"/>
      <c r="J92" s="121"/>
    </row>
    <row r="93" spans="1:10" ht="52.4" x14ac:dyDescent="0.3">
      <c r="A93" s="120" t="s">
        <v>12</v>
      </c>
      <c r="B93" s="122" t="s">
        <v>44</v>
      </c>
      <c r="C93" s="128">
        <f>'Nhan cong'!J34</f>
        <v>7484460</v>
      </c>
      <c r="D93" s="121"/>
      <c r="E93" s="128"/>
      <c r="F93" s="128"/>
      <c r="G93" s="128"/>
      <c r="H93" s="121"/>
      <c r="I93" s="128"/>
      <c r="J93" s="121"/>
    </row>
    <row r="94" spans="1:10" x14ac:dyDescent="0.3">
      <c r="A94" s="142" t="s">
        <v>217</v>
      </c>
      <c r="B94" s="143" t="s">
        <v>4</v>
      </c>
      <c r="C94" s="144">
        <f>'Nhan cong'!H34</f>
        <v>7484460</v>
      </c>
      <c r="D94" s="121"/>
      <c r="E94" s="128"/>
      <c r="F94" s="128"/>
      <c r="G94" s="128"/>
      <c r="H94" s="121"/>
      <c r="I94" s="128"/>
      <c r="J94" s="121"/>
    </row>
    <row r="95" spans="1:10" x14ac:dyDescent="0.3">
      <c r="A95" s="142" t="s">
        <v>217</v>
      </c>
      <c r="B95" s="143" t="s">
        <v>5</v>
      </c>
      <c r="C95" s="144">
        <f>'Nhan cong'!I34</f>
        <v>0</v>
      </c>
      <c r="D95" s="121"/>
      <c r="E95" s="128"/>
      <c r="F95" s="128"/>
      <c r="G95" s="128"/>
      <c r="H95" s="121"/>
      <c r="I95" s="128"/>
      <c r="J95" s="121"/>
    </row>
    <row r="96" spans="1:10" ht="26.2" x14ac:dyDescent="0.3">
      <c r="A96" s="120">
        <v>7</v>
      </c>
      <c r="B96" s="122" t="s">
        <v>45</v>
      </c>
      <c r="C96" s="128">
        <f>'Nhan cong'!J35</f>
        <v>2993784</v>
      </c>
      <c r="D96" s="121"/>
      <c r="E96" s="128"/>
      <c r="F96" s="128"/>
      <c r="G96" s="128"/>
      <c r="H96" s="121"/>
      <c r="I96" s="128"/>
      <c r="J96" s="121"/>
    </row>
    <row r="97" spans="1:10" x14ac:dyDescent="0.3">
      <c r="A97" s="142" t="s">
        <v>217</v>
      </c>
      <c r="B97" s="143" t="s">
        <v>4</v>
      </c>
      <c r="C97" s="144">
        <f>'Nhan cong'!H35</f>
        <v>2993784</v>
      </c>
      <c r="D97" s="121"/>
      <c r="E97" s="128"/>
      <c r="F97" s="128"/>
      <c r="G97" s="128"/>
      <c r="H97" s="121"/>
      <c r="I97" s="128"/>
      <c r="J97" s="121"/>
    </row>
    <row r="98" spans="1:10" x14ac:dyDescent="0.3">
      <c r="A98" s="142" t="s">
        <v>217</v>
      </c>
      <c r="B98" s="143" t="s">
        <v>5</v>
      </c>
      <c r="C98" s="144">
        <f>'Nhan cong'!I35</f>
        <v>0</v>
      </c>
      <c r="D98" s="121"/>
      <c r="E98" s="128"/>
      <c r="F98" s="128"/>
      <c r="G98" s="128"/>
      <c r="H98" s="121"/>
      <c r="I98" s="128"/>
      <c r="J98" s="121"/>
    </row>
    <row r="99" spans="1:10" ht="26.2" x14ac:dyDescent="0.3">
      <c r="A99" s="120">
        <v>8</v>
      </c>
      <c r="B99" s="122" t="s">
        <v>46</v>
      </c>
      <c r="C99" s="128">
        <f>'Nhan cong'!J36</f>
        <v>17092170</v>
      </c>
      <c r="D99" s="121"/>
      <c r="E99" s="128"/>
      <c r="F99" s="128"/>
      <c r="G99" s="128"/>
      <c r="H99" s="121"/>
      <c r="I99" s="128"/>
      <c r="J99" s="121"/>
    </row>
    <row r="100" spans="1:10" x14ac:dyDescent="0.3">
      <c r="A100" s="142" t="s">
        <v>217</v>
      </c>
      <c r="B100" s="143" t="s">
        <v>4</v>
      </c>
      <c r="C100" s="144">
        <f>'Nhan cong'!H36</f>
        <v>17092170</v>
      </c>
      <c r="D100" s="121"/>
      <c r="E100" s="128"/>
      <c r="F100" s="128"/>
      <c r="G100" s="128"/>
      <c r="H100" s="121"/>
      <c r="I100" s="128"/>
      <c r="J100" s="121"/>
    </row>
    <row r="101" spans="1:10" x14ac:dyDescent="0.3">
      <c r="A101" s="142" t="s">
        <v>217</v>
      </c>
      <c r="B101" s="143" t="s">
        <v>5</v>
      </c>
      <c r="C101" s="144">
        <f>'Nhan cong'!I36</f>
        <v>0</v>
      </c>
      <c r="D101" s="121"/>
      <c r="E101" s="128"/>
      <c r="F101" s="128"/>
      <c r="G101" s="128"/>
      <c r="H101" s="121"/>
      <c r="I101" s="128"/>
      <c r="J101" s="121"/>
    </row>
    <row r="102" spans="1:10" x14ac:dyDescent="0.3">
      <c r="A102" s="120" t="s">
        <v>9</v>
      </c>
      <c r="B102" s="122" t="s">
        <v>47</v>
      </c>
      <c r="C102" s="128">
        <f>'Nhan cong'!J37</f>
        <v>10255302</v>
      </c>
      <c r="D102" s="121"/>
      <c r="E102" s="128"/>
      <c r="F102" s="128"/>
      <c r="G102" s="128"/>
      <c r="H102" s="121"/>
      <c r="I102" s="128"/>
      <c r="J102" s="121"/>
    </row>
    <row r="103" spans="1:10" x14ac:dyDescent="0.3">
      <c r="A103" s="142" t="s">
        <v>217</v>
      </c>
      <c r="B103" s="143" t="s">
        <v>4</v>
      </c>
      <c r="C103" s="144">
        <f>'Nhan cong'!H37</f>
        <v>10255302</v>
      </c>
      <c r="D103" s="121"/>
      <c r="E103" s="128"/>
      <c r="F103" s="128"/>
      <c r="G103" s="128"/>
      <c r="H103" s="121"/>
      <c r="I103" s="128"/>
      <c r="J103" s="121"/>
    </row>
    <row r="104" spans="1:10" x14ac:dyDescent="0.3">
      <c r="A104" s="142" t="s">
        <v>217</v>
      </c>
      <c r="B104" s="143" t="s">
        <v>5</v>
      </c>
      <c r="C104" s="144">
        <f>'Nhan cong'!I37</f>
        <v>0</v>
      </c>
      <c r="D104" s="121"/>
      <c r="E104" s="128"/>
      <c r="F104" s="128"/>
      <c r="G104" s="128"/>
      <c r="H104" s="121"/>
      <c r="I104" s="128"/>
      <c r="J104" s="121"/>
    </row>
    <row r="105" spans="1:10" ht="26.2" x14ac:dyDescent="0.3">
      <c r="A105" s="120" t="s">
        <v>12</v>
      </c>
      <c r="B105" s="122" t="s">
        <v>49</v>
      </c>
      <c r="C105" s="128">
        <f>'Nhan cong'!J38</f>
        <v>3418434</v>
      </c>
      <c r="D105" s="121"/>
      <c r="E105" s="128"/>
      <c r="F105" s="128"/>
      <c r="G105" s="128"/>
      <c r="H105" s="121"/>
      <c r="I105" s="128"/>
      <c r="J105" s="121"/>
    </row>
    <row r="106" spans="1:10" x14ac:dyDescent="0.3">
      <c r="A106" s="142" t="s">
        <v>217</v>
      </c>
      <c r="B106" s="143" t="s">
        <v>4</v>
      </c>
      <c r="C106" s="144">
        <f>'Nhan cong'!H38</f>
        <v>3418434</v>
      </c>
      <c r="D106" s="121"/>
      <c r="E106" s="128"/>
      <c r="F106" s="128"/>
      <c r="G106" s="128"/>
      <c r="H106" s="121"/>
      <c r="I106" s="128"/>
      <c r="J106" s="121"/>
    </row>
    <row r="107" spans="1:10" x14ac:dyDescent="0.3">
      <c r="A107" s="142" t="s">
        <v>217</v>
      </c>
      <c r="B107" s="143" t="s">
        <v>5</v>
      </c>
      <c r="C107" s="144">
        <f>'Nhan cong'!I38</f>
        <v>0</v>
      </c>
      <c r="D107" s="121"/>
      <c r="E107" s="128"/>
      <c r="F107" s="128"/>
      <c r="G107" s="128"/>
      <c r="H107" s="121"/>
      <c r="I107" s="128"/>
      <c r="J107" s="121"/>
    </row>
    <row r="108" spans="1:10" ht="26.2" x14ac:dyDescent="0.3">
      <c r="A108" s="120" t="s">
        <v>14</v>
      </c>
      <c r="B108" s="122" t="s">
        <v>50</v>
      </c>
      <c r="C108" s="128">
        <f>'Nhan cong'!J39</f>
        <v>3418434</v>
      </c>
      <c r="D108" s="121"/>
      <c r="E108" s="128"/>
      <c r="F108" s="128"/>
      <c r="G108" s="128"/>
      <c r="H108" s="121"/>
      <c r="I108" s="128"/>
      <c r="J108" s="121"/>
    </row>
    <row r="109" spans="1:10" x14ac:dyDescent="0.3">
      <c r="A109" s="142" t="s">
        <v>217</v>
      </c>
      <c r="B109" s="143" t="s">
        <v>4</v>
      </c>
      <c r="C109" s="144">
        <f>'Nhan cong'!H39</f>
        <v>3418434</v>
      </c>
      <c r="D109" s="121"/>
      <c r="E109" s="128"/>
      <c r="F109" s="128"/>
      <c r="G109" s="128"/>
      <c r="H109" s="121"/>
      <c r="I109" s="128"/>
      <c r="J109" s="121"/>
    </row>
    <row r="110" spans="1:10" x14ac:dyDescent="0.3">
      <c r="A110" s="142" t="s">
        <v>217</v>
      </c>
      <c r="B110" s="143" t="s">
        <v>5</v>
      </c>
      <c r="C110" s="144">
        <f>'Nhan cong'!I39</f>
        <v>0</v>
      </c>
      <c r="D110" s="121"/>
      <c r="E110" s="128"/>
      <c r="F110" s="128"/>
      <c r="G110" s="128"/>
      <c r="H110" s="121"/>
      <c r="I110" s="128"/>
      <c r="J110" s="121"/>
    </row>
    <row r="111" spans="1:10" ht="117.85" x14ac:dyDescent="0.3">
      <c r="A111" s="120">
        <v>9</v>
      </c>
      <c r="B111" s="122" t="s">
        <v>51</v>
      </c>
      <c r="C111" s="128">
        <f>'Nhan cong'!J40</f>
        <v>371190597</v>
      </c>
      <c r="D111" s="121"/>
      <c r="E111" s="128"/>
      <c r="F111" s="128"/>
      <c r="G111" s="128"/>
      <c r="H111" s="121"/>
      <c r="I111" s="128"/>
      <c r="J111" s="121"/>
    </row>
    <row r="112" spans="1:10" x14ac:dyDescent="0.3">
      <c r="A112" s="142" t="s">
        <v>217</v>
      </c>
      <c r="B112" s="143" t="s">
        <v>4</v>
      </c>
      <c r="C112" s="144">
        <f>'Nhan cong'!H40</f>
        <v>322829605</v>
      </c>
      <c r="D112" s="121"/>
      <c r="E112" s="128"/>
      <c r="F112" s="128"/>
      <c r="G112" s="128"/>
      <c r="H112" s="121"/>
      <c r="I112" s="128"/>
      <c r="J112" s="121"/>
    </row>
    <row r="113" spans="1:10" x14ac:dyDescent="0.3">
      <c r="A113" s="142" t="s">
        <v>217</v>
      </c>
      <c r="B113" s="143" t="s">
        <v>5</v>
      </c>
      <c r="C113" s="144">
        <f>'Nhan cong'!I40</f>
        <v>48360992</v>
      </c>
      <c r="D113" s="121"/>
      <c r="E113" s="128"/>
      <c r="F113" s="128"/>
      <c r="G113" s="128"/>
      <c r="H113" s="121"/>
      <c r="I113" s="128"/>
      <c r="J113" s="121"/>
    </row>
    <row r="114" spans="1:10" ht="26.2" x14ac:dyDescent="0.3">
      <c r="A114" s="120" t="s">
        <v>9</v>
      </c>
      <c r="B114" s="122" t="s">
        <v>52</v>
      </c>
      <c r="C114" s="128">
        <f>'Nhan cong'!J41</f>
        <v>40388699</v>
      </c>
      <c r="D114" s="121"/>
      <c r="E114" s="128"/>
      <c r="F114" s="128"/>
      <c r="G114" s="128"/>
      <c r="H114" s="121"/>
      <c r="I114" s="128"/>
      <c r="J114" s="121"/>
    </row>
    <row r="115" spans="1:10" x14ac:dyDescent="0.3">
      <c r="A115" s="142" t="s">
        <v>217</v>
      </c>
      <c r="B115" s="143" t="s">
        <v>4</v>
      </c>
      <c r="C115" s="144">
        <f>'Nhan cong'!H41</f>
        <v>34343575</v>
      </c>
      <c r="D115" s="121"/>
      <c r="E115" s="128"/>
      <c r="F115" s="128"/>
      <c r="G115" s="128"/>
      <c r="H115" s="121"/>
      <c r="I115" s="128"/>
      <c r="J115" s="121"/>
    </row>
    <row r="116" spans="1:10" x14ac:dyDescent="0.3">
      <c r="A116" s="142" t="s">
        <v>217</v>
      </c>
      <c r="B116" s="143" t="s">
        <v>5</v>
      </c>
      <c r="C116" s="144">
        <f>'Nhan cong'!I41</f>
        <v>6045124</v>
      </c>
      <c r="D116" s="121"/>
      <c r="E116" s="128"/>
      <c r="F116" s="128"/>
      <c r="G116" s="128"/>
      <c r="H116" s="121"/>
      <c r="I116" s="128"/>
      <c r="J116" s="121"/>
    </row>
    <row r="117" spans="1:10" ht="26.2" x14ac:dyDescent="0.3">
      <c r="A117" s="120" t="s">
        <v>12</v>
      </c>
      <c r="B117" s="123" t="s">
        <v>168</v>
      </c>
      <c r="C117" s="128">
        <f>'Nhan cong'!J42</f>
        <v>330801898</v>
      </c>
      <c r="D117" s="121"/>
      <c r="E117" s="128"/>
      <c r="F117" s="128"/>
      <c r="G117" s="128"/>
      <c r="H117" s="121"/>
      <c r="I117" s="128"/>
      <c r="J117" s="121"/>
    </row>
    <row r="118" spans="1:10" x14ac:dyDescent="0.3">
      <c r="A118" s="142" t="s">
        <v>217</v>
      </c>
      <c r="B118" s="143" t="s">
        <v>4</v>
      </c>
      <c r="C118" s="144">
        <f>'Nhan cong'!H42</f>
        <v>288486030</v>
      </c>
      <c r="D118" s="121"/>
      <c r="E118" s="128"/>
      <c r="F118" s="128"/>
      <c r="G118" s="128"/>
      <c r="H118" s="121"/>
      <c r="I118" s="128"/>
      <c r="J118" s="121"/>
    </row>
    <row r="119" spans="1:10" x14ac:dyDescent="0.3">
      <c r="A119" s="142" t="s">
        <v>217</v>
      </c>
      <c r="B119" s="143" t="s">
        <v>5</v>
      </c>
      <c r="C119" s="144">
        <f>'Nhan cong'!I42</f>
        <v>42315868</v>
      </c>
      <c r="D119" s="121"/>
      <c r="E119" s="128"/>
      <c r="F119" s="128"/>
      <c r="G119" s="128"/>
      <c r="H119" s="121"/>
      <c r="I119" s="128"/>
      <c r="J119" s="121"/>
    </row>
    <row r="120" spans="1:10" x14ac:dyDescent="0.3">
      <c r="A120" s="120">
        <v>10</v>
      </c>
      <c r="B120" s="122" t="s">
        <v>54</v>
      </c>
      <c r="C120" s="128">
        <f>'Nhan cong'!J43</f>
        <v>23929038</v>
      </c>
      <c r="D120" s="121"/>
      <c r="E120" s="128"/>
      <c r="F120" s="128"/>
      <c r="G120" s="128"/>
      <c r="H120" s="121"/>
      <c r="I120" s="128"/>
      <c r="J120" s="121"/>
    </row>
    <row r="121" spans="1:10" x14ac:dyDescent="0.3">
      <c r="A121" s="142" t="s">
        <v>217</v>
      </c>
      <c r="B121" s="143" t="s">
        <v>4</v>
      </c>
      <c r="C121" s="144">
        <f>'Nhan cong'!H43</f>
        <v>23929038</v>
      </c>
      <c r="D121" s="121"/>
      <c r="E121" s="128"/>
      <c r="F121" s="128"/>
      <c r="G121" s="128"/>
      <c r="H121" s="121"/>
      <c r="I121" s="128"/>
      <c r="J121" s="121"/>
    </row>
    <row r="122" spans="1:10" x14ac:dyDescent="0.3">
      <c r="A122" s="142" t="s">
        <v>217</v>
      </c>
      <c r="B122" s="143" t="s">
        <v>5</v>
      </c>
      <c r="C122" s="144">
        <f>'Nhan cong'!I43</f>
        <v>0</v>
      </c>
      <c r="D122" s="121"/>
      <c r="E122" s="128"/>
      <c r="F122" s="128"/>
      <c r="G122" s="128"/>
      <c r="H122" s="121"/>
      <c r="I122" s="128"/>
      <c r="J122" s="121"/>
    </row>
    <row r="123" spans="1:10" ht="91.65" x14ac:dyDescent="0.3">
      <c r="A123" s="120">
        <v>11</v>
      </c>
      <c r="B123" s="123" t="s">
        <v>162</v>
      </c>
      <c r="C123" s="128">
        <f>'Nhan cong'!J44</f>
        <v>502509798</v>
      </c>
      <c r="D123" s="121"/>
      <c r="E123" s="128"/>
      <c r="F123" s="128"/>
      <c r="G123" s="128"/>
      <c r="H123" s="121"/>
      <c r="I123" s="128"/>
      <c r="J123" s="121"/>
    </row>
    <row r="124" spans="1:10" x14ac:dyDescent="0.3">
      <c r="A124" s="142" t="s">
        <v>217</v>
      </c>
      <c r="B124" s="143" t="s">
        <v>4</v>
      </c>
      <c r="C124" s="144">
        <f>'Nhan cong'!H44</f>
        <v>502509798</v>
      </c>
      <c r="D124" s="121"/>
      <c r="E124" s="128"/>
      <c r="F124" s="128"/>
      <c r="G124" s="128"/>
      <c r="H124" s="121"/>
      <c r="I124" s="128"/>
      <c r="J124" s="121"/>
    </row>
    <row r="125" spans="1:10" x14ac:dyDescent="0.3">
      <c r="A125" s="142" t="s">
        <v>217</v>
      </c>
      <c r="B125" s="143" t="s">
        <v>5</v>
      </c>
      <c r="C125" s="144">
        <f>'Nhan cong'!I44</f>
        <v>0</v>
      </c>
      <c r="D125" s="121"/>
      <c r="E125" s="128"/>
      <c r="F125" s="128"/>
      <c r="G125" s="128"/>
      <c r="H125" s="121"/>
      <c r="I125" s="128"/>
      <c r="J125" s="121"/>
    </row>
    <row r="126" spans="1:10" s="129" customFormat="1" ht="30.8" customHeight="1" x14ac:dyDescent="0.3">
      <c r="A126" s="130" t="s">
        <v>55</v>
      </c>
      <c r="B126" s="131" t="s">
        <v>56</v>
      </c>
      <c r="C126" s="133">
        <f>'Nhan cong'!J45</f>
        <v>138776380</v>
      </c>
      <c r="D126" s="132">
        <f>'Dụng cụ'!G42</f>
        <v>3404776</v>
      </c>
      <c r="E126" s="133">
        <f>'Vật liệu'!G33</f>
        <v>15874681</v>
      </c>
      <c r="F126" s="158">
        <f>'Thiết bị'!L27</f>
        <v>2294603</v>
      </c>
      <c r="G126" s="158">
        <f>'Thiết bị'!L32</f>
        <v>2996594</v>
      </c>
      <c r="H126" s="135">
        <f>SUM(C126,D126,E126,F126,G126)</f>
        <v>163347034</v>
      </c>
      <c r="I126" s="133">
        <f>SUM(I127,I128)</f>
        <v>24764452</v>
      </c>
      <c r="J126" s="135">
        <f>ROUND(H126+I126,0)</f>
        <v>188111486</v>
      </c>
    </row>
    <row r="127" spans="1:10" s="129" customFormat="1" ht="16.399999999999999" customHeight="1" x14ac:dyDescent="0.3">
      <c r="A127" s="130" t="s">
        <v>217</v>
      </c>
      <c r="B127" s="131" t="s">
        <v>4</v>
      </c>
      <c r="C127" s="133">
        <f>'Nhan cong'!H45</f>
        <v>134242537</v>
      </c>
      <c r="D127" s="132">
        <f>'Dụng cụ'!E42</f>
        <v>3108741</v>
      </c>
      <c r="E127" s="133">
        <f>'Vật liệu'!E33</f>
        <v>15539101</v>
      </c>
      <c r="F127" s="133">
        <f>'Thiết bị'!J27</f>
        <v>2212121</v>
      </c>
      <c r="G127" s="133">
        <f>'Thiết bị'!J32</f>
        <v>2996594</v>
      </c>
      <c r="H127" s="135">
        <f>SUM(C127,D127,E127,F127,G127)</f>
        <v>158099094</v>
      </c>
      <c r="I127" s="133">
        <f>ROUND(H127*0.15,0)</f>
        <v>23714864</v>
      </c>
      <c r="J127" s="135">
        <f>ROUND(H127+I127,0)</f>
        <v>181813958</v>
      </c>
    </row>
    <row r="128" spans="1:10" s="129" customFormat="1" ht="19" customHeight="1" x14ac:dyDescent="0.3">
      <c r="A128" s="130" t="s">
        <v>217</v>
      </c>
      <c r="B128" s="131" t="s">
        <v>5</v>
      </c>
      <c r="C128" s="133">
        <f>'Nhan cong'!I45</f>
        <v>4533843</v>
      </c>
      <c r="D128" s="132">
        <f>'Dụng cụ'!F42</f>
        <v>296035</v>
      </c>
      <c r="E128" s="133">
        <f>'Vật liệu'!F33</f>
        <v>335580</v>
      </c>
      <c r="F128" s="133">
        <f>'Thiết bị'!K27</f>
        <v>82482</v>
      </c>
      <c r="G128" s="133">
        <f>'Thiết bị'!K32</f>
        <v>0</v>
      </c>
      <c r="H128" s="135">
        <f>SUM(C128,D128,E128,F128,G128)</f>
        <v>5247940</v>
      </c>
      <c r="I128" s="133">
        <f>ROUND(H128*0.2,0)</f>
        <v>1049588</v>
      </c>
      <c r="J128" s="135">
        <f>ROUND(H128+I128,0)</f>
        <v>6297528</v>
      </c>
    </row>
    <row r="129" spans="1:10" x14ac:dyDescent="0.3">
      <c r="A129" s="120">
        <v>1</v>
      </c>
      <c r="B129" s="122" t="s">
        <v>57</v>
      </c>
      <c r="C129" s="128">
        <f>'Nhan cong'!J46</f>
        <v>76914765</v>
      </c>
      <c r="D129" s="121"/>
      <c r="E129" s="128"/>
      <c r="F129" s="128"/>
      <c r="G129" s="128"/>
      <c r="H129" s="121"/>
      <c r="I129" s="128"/>
      <c r="J129" s="121"/>
    </row>
    <row r="130" spans="1:10" x14ac:dyDescent="0.3">
      <c r="A130" s="142" t="s">
        <v>217</v>
      </c>
      <c r="B130" s="143" t="s">
        <v>4</v>
      </c>
      <c r="C130" s="144">
        <f>'Nhan cong'!H46</f>
        <v>76914765</v>
      </c>
      <c r="D130" s="121"/>
      <c r="E130" s="128"/>
      <c r="F130" s="128"/>
      <c r="G130" s="128"/>
      <c r="H130" s="121"/>
      <c r="I130" s="128"/>
      <c r="J130" s="121"/>
    </row>
    <row r="131" spans="1:10" x14ac:dyDescent="0.3">
      <c r="A131" s="142" t="s">
        <v>217</v>
      </c>
      <c r="B131" s="143" t="s">
        <v>5</v>
      </c>
      <c r="C131" s="144">
        <f>'Nhan cong'!I46</f>
        <v>0</v>
      </c>
      <c r="D131" s="121"/>
      <c r="E131" s="128"/>
      <c r="F131" s="128"/>
      <c r="G131" s="128"/>
      <c r="H131" s="121"/>
      <c r="I131" s="128"/>
      <c r="J131" s="121"/>
    </row>
    <row r="132" spans="1:10" x14ac:dyDescent="0.3">
      <c r="A132" s="120">
        <v>2</v>
      </c>
      <c r="B132" s="122" t="s">
        <v>58</v>
      </c>
      <c r="C132" s="128">
        <f>'Nhan cong'!J47</f>
        <v>13673736</v>
      </c>
      <c r="D132" s="121"/>
      <c r="E132" s="128"/>
      <c r="F132" s="128"/>
      <c r="G132" s="128"/>
      <c r="H132" s="121"/>
      <c r="I132" s="128"/>
      <c r="J132" s="121"/>
    </row>
    <row r="133" spans="1:10" x14ac:dyDescent="0.3">
      <c r="A133" s="142" t="s">
        <v>217</v>
      </c>
      <c r="B133" s="143" t="s">
        <v>4</v>
      </c>
      <c r="C133" s="144">
        <f>'Nhan cong'!H47</f>
        <v>13673736</v>
      </c>
      <c r="D133" s="121"/>
      <c r="E133" s="128"/>
      <c r="F133" s="128"/>
      <c r="G133" s="128"/>
      <c r="H133" s="121"/>
      <c r="I133" s="128"/>
      <c r="J133" s="121"/>
    </row>
    <row r="134" spans="1:10" x14ac:dyDescent="0.3">
      <c r="A134" s="142" t="s">
        <v>217</v>
      </c>
      <c r="B134" s="143" t="s">
        <v>5</v>
      </c>
      <c r="C134" s="144">
        <f>'Nhan cong'!I47</f>
        <v>0</v>
      </c>
      <c r="D134" s="121"/>
      <c r="E134" s="128"/>
      <c r="F134" s="128"/>
      <c r="G134" s="128"/>
      <c r="H134" s="121"/>
      <c r="I134" s="128"/>
      <c r="J134" s="121"/>
    </row>
    <row r="135" spans="1:10" ht="27.5" customHeight="1" x14ac:dyDescent="0.3">
      <c r="A135" s="120">
        <v>3</v>
      </c>
      <c r="B135" s="122" t="s">
        <v>59</v>
      </c>
      <c r="C135" s="128">
        <f>'Nhan cong'!J48</f>
        <v>15523787</v>
      </c>
      <c r="D135" s="121"/>
      <c r="E135" s="128"/>
      <c r="F135" s="128"/>
      <c r="G135" s="128"/>
      <c r="H135" s="121"/>
      <c r="I135" s="128"/>
      <c r="J135" s="121"/>
    </row>
    <row r="136" spans="1:10" ht="17.7" customHeight="1" x14ac:dyDescent="0.3">
      <c r="A136" s="142" t="s">
        <v>217</v>
      </c>
      <c r="B136" s="143" t="s">
        <v>4</v>
      </c>
      <c r="C136" s="144">
        <f>'Nhan cong'!H48</f>
        <v>10989944</v>
      </c>
      <c r="D136" s="121"/>
      <c r="E136" s="128"/>
      <c r="F136" s="128"/>
      <c r="G136" s="128"/>
      <c r="H136" s="121"/>
      <c r="I136" s="128"/>
      <c r="J136" s="121"/>
    </row>
    <row r="137" spans="1:10" ht="18.350000000000001" customHeight="1" x14ac:dyDescent="0.3">
      <c r="A137" s="142" t="s">
        <v>217</v>
      </c>
      <c r="B137" s="143" t="s">
        <v>5</v>
      </c>
      <c r="C137" s="144">
        <f>'Nhan cong'!I48</f>
        <v>4533843</v>
      </c>
      <c r="D137" s="121"/>
      <c r="E137" s="128"/>
      <c r="F137" s="128"/>
      <c r="G137" s="128"/>
      <c r="H137" s="121"/>
      <c r="I137" s="128"/>
      <c r="J137" s="121"/>
    </row>
    <row r="138" spans="1:10" ht="52.4" x14ac:dyDescent="0.3">
      <c r="A138" s="120">
        <v>4</v>
      </c>
      <c r="B138" s="122" t="s">
        <v>60</v>
      </c>
      <c r="C138" s="128">
        <f>'Nhan cong'!J49</f>
        <v>25638255</v>
      </c>
      <c r="D138" s="121"/>
      <c r="E138" s="128"/>
      <c r="F138" s="128"/>
      <c r="G138" s="128"/>
      <c r="H138" s="121"/>
      <c r="I138" s="128"/>
      <c r="J138" s="121"/>
    </row>
    <row r="139" spans="1:10" x14ac:dyDescent="0.3">
      <c r="A139" s="142" t="s">
        <v>217</v>
      </c>
      <c r="B139" s="143" t="s">
        <v>4</v>
      </c>
      <c r="C139" s="144">
        <f>'Nhan cong'!H49</f>
        <v>25638255</v>
      </c>
      <c r="D139" s="121"/>
      <c r="E139" s="128"/>
      <c r="F139" s="128"/>
      <c r="G139" s="128"/>
      <c r="H139" s="121"/>
      <c r="I139" s="128"/>
      <c r="J139" s="121"/>
    </row>
    <row r="140" spans="1:10" x14ac:dyDescent="0.3">
      <c r="A140" s="142" t="s">
        <v>217</v>
      </c>
      <c r="B140" s="143" t="s">
        <v>5</v>
      </c>
      <c r="C140" s="144">
        <f>'Nhan cong'!I49</f>
        <v>0</v>
      </c>
      <c r="D140" s="121"/>
      <c r="E140" s="128"/>
      <c r="F140" s="128"/>
      <c r="G140" s="128"/>
      <c r="H140" s="121"/>
      <c r="I140" s="128"/>
      <c r="J140" s="121"/>
    </row>
    <row r="141" spans="1:10" ht="26.2" x14ac:dyDescent="0.3">
      <c r="A141" s="120">
        <v>5</v>
      </c>
      <c r="B141" s="122" t="s">
        <v>61</v>
      </c>
      <c r="C141" s="128">
        <f>'Nhan cong'!J50</f>
        <v>6836868</v>
      </c>
      <c r="D141" s="121"/>
      <c r="E141" s="128"/>
      <c r="F141" s="128"/>
      <c r="G141" s="128"/>
      <c r="H141" s="121"/>
      <c r="I141" s="128"/>
      <c r="J141" s="121"/>
    </row>
    <row r="142" spans="1:10" x14ac:dyDescent="0.3">
      <c r="A142" s="142" t="s">
        <v>217</v>
      </c>
      <c r="B142" s="143" t="s">
        <v>4</v>
      </c>
      <c r="C142" s="144">
        <f>'Nhan cong'!H50</f>
        <v>6836868</v>
      </c>
      <c r="D142" s="138"/>
      <c r="E142" s="137"/>
      <c r="F142" s="137"/>
      <c r="G142" s="137"/>
      <c r="H142" s="138"/>
      <c r="I142" s="137"/>
      <c r="J142" s="138"/>
    </row>
    <row r="143" spans="1:10" x14ac:dyDescent="0.3">
      <c r="A143" s="142" t="s">
        <v>217</v>
      </c>
      <c r="B143" s="143" t="s">
        <v>5</v>
      </c>
      <c r="C143" s="144">
        <f>'Nhan cong'!I50</f>
        <v>0</v>
      </c>
      <c r="D143" s="138"/>
      <c r="E143" s="137"/>
      <c r="F143" s="137"/>
      <c r="G143" s="137"/>
      <c r="H143" s="138"/>
      <c r="I143" s="137"/>
      <c r="J143" s="138"/>
    </row>
    <row r="144" spans="1:10" ht="26.2" x14ac:dyDescent="0.3">
      <c r="A144" s="120">
        <v>6</v>
      </c>
      <c r="B144" s="122" t="s">
        <v>62</v>
      </c>
      <c r="C144" s="128">
        <f>'Nhan cong'!J51</f>
        <v>188969</v>
      </c>
      <c r="D144" s="121"/>
      <c r="E144" s="128"/>
      <c r="F144" s="128"/>
      <c r="G144" s="128"/>
      <c r="H144" s="121"/>
      <c r="I144" s="128"/>
      <c r="J144" s="121"/>
    </row>
    <row r="145" spans="1:10" x14ac:dyDescent="0.3">
      <c r="A145" s="142" t="s">
        <v>217</v>
      </c>
      <c r="B145" s="143" t="s">
        <v>4</v>
      </c>
      <c r="C145" s="144">
        <f>'Nhan cong'!H51</f>
        <v>188969</v>
      </c>
      <c r="D145" s="139"/>
      <c r="E145" s="139"/>
      <c r="F145" s="139"/>
      <c r="G145" s="139"/>
      <c r="H145" s="139"/>
      <c r="I145" s="140"/>
      <c r="J145" s="139"/>
    </row>
    <row r="146" spans="1:10" x14ac:dyDescent="0.3">
      <c r="A146" s="145" t="s">
        <v>217</v>
      </c>
      <c r="B146" s="146" t="s">
        <v>5</v>
      </c>
      <c r="C146" s="152">
        <f>'Nhan cong'!I51</f>
        <v>0</v>
      </c>
      <c r="D146" s="141"/>
      <c r="E146" s="141"/>
      <c r="F146" s="141"/>
      <c r="G146" s="141"/>
      <c r="H146" s="141"/>
      <c r="I146" s="141"/>
      <c r="J146" s="141"/>
    </row>
  </sheetData>
  <mergeCells count="11">
    <mergeCell ref="A1:J1"/>
    <mergeCell ref="A2:J2"/>
    <mergeCell ref="H3:H4"/>
    <mergeCell ref="I3:I4"/>
    <mergeCell ref="J3:J4"/>
    <mergeCell ref="A3:A4"/>
    <mergeCell ref="B3:B4"/>
    <mergeCell ref="C3:C4"/>
    <mergeCell ref="D3:D4"/>
    <mergeCell ref="E3:E4"/>
    <mergeCell ref="F3:G3"/>
  </mergeCells>
  <hyperlinks>
    <hyperlink ref="B60" location="_ftn17" display="_ftn17"/>
    <hyperlink ref="B117" location="_ftn18" display="_ftn18"/>
    <hyperlink ref="B123" location="_ftn19" display="_ftn19"/>
  </hyperlinks>
  <pageMargins left="0.7" right="0.7" top="0.75" bottom="0.75" header="0.3" footer="0.3"/>
  <pageSetup paperSize="9" scale="76" orientation="landscape"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Don gia ngay cong</vt:lpstr>
      <vt:lpstr>Nhan cong</vt:lpstr>
      <vt:lpstr>Dụng cụ</vt:lpstr>
      <vt:lpstr>Vật liệu</vt:lpstr>
      <vt:lpstr>Thiết bị</vt:lpstr>
      <vt:lpstr>Đơn giá</vt:lpstr>
      <vt:lpstr>TongHop-DonGia-DC-KH_Tinh</vt:lpstr>
      <vt:lpstr>'Nhan cong'!dc_30</vt:lpstr>
      <vt:lpstr>'Nhan cong'!dc_31</vt:lpstr>
      <vt:lpstr>'Nhan cong'!dc_32</vt:lpstr>
      <vt:lpstr>'Dụng cụ'!Print_Area</vt:lpstr>
      <vt:lpstr>'Nhan cong'!Print_Area</vt:lpstr>
      <vt:lpstr>'Thiết bị'!Print_Area</vt:lpstr>
      <vt:lpstr>'Vật liệu'!Print_Area</vt:lpstr>
      <vt:lpstr>'Nhan cong'!Print_Titles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 Dinh Ngoan</dc:creator>
  <cp:lastModifiedBy>CNBD</cp:lastModifiedBy>
  <cp:lastPrinted>2022-06-20T03:28:43Z</cp:lastPrinted>
  <dcterms:created xsi:type="dcterms:W3CDTF">2022-03-17T08:49:10Z</dcterms:created>
  <dcterms:modified xsi:type="dcterms:W3CDTF">2022-07-05T07:23:38Z</dcterms:modified>
</cp:coreProperties>
</file>