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992" windowHeight="6349" tabRatio="594" activeTab="6"/>
  </bookViews>
  <sheets>
    <sheet name="Don gia ngay cong" sheetId="1" r:id="rId1"/>
    <sheet name="Nhancong" sheetId="2" r:id="rId2"/>
    <sheet name="Dung cu" sheetId="3" r:id="rId3"/>
    <sheet name="Vat_lieu" sheetId="5" r:id="rId4"/>
    <sheet name="Thiet_bi" sheetId="4" r:id="rId5"/>
    <sheet name="Don gia" sheetId="6" r:id="rId6"/>
    <sheet name="TongHop-DonGia-KH_Tinh" sheetId="8" r:id="rId7"/>
    <sheet name="PL6" sheetId="7" r:id="rId8"/>
  </sheets>
  <definedNames>
    <definedName name="_xlnm._FilterDatabase" localSheetId="1" hidden="1">Nhancong!$B$4:$G$4</definedName>
    <definedName name="_xlnm.Print_Area" localSheetId="5">'Don gia'!$A$1:$E$8</definedName>
    <definedName name="_xlnm.Print_Area" localSheetId="2">'Dung cu'!$A$1:$K$67</definedName>
    <definedName name="_xlnm.Print_Area" localSheetId="1">Nhancong!$A$1:$J$82</definedName>
    <definedName name="_xlnm.Print_Area" localSheetId="4">Thiet_bi!$B$23:$G$31</definedName>
    <definedName name="_xlnm.Print_Area" localSheetId="3">Vat_lieu!$A$1:$I$26</definedName>
    <definedName name="_xlnm.Print_Titles" localSheetId="1">Nhancong!$3:$4</definedName>
  </definedNames>
  <calcPr calcId="145621"/>
</workbook>
</file>

<file path=xl/calcChain.xml><?xml version="1.0" encoding="utf-8"?>
<calcChain xmlns="http://schemas.openxmlformats.org/spreadsheetml/2006/main">
  <c r="G40" i="4" l="1"/>
  <c r="G39" i="4"/>
  <c r="G38" i="4"/>
  <c r="G37" i="4"/>
  <c r="G36" i="4"/>
  <c r="E35" i="4"/>
  <c r="F40" i="4"/>
  <c r="F39" i="4"/>
  <c r="F38" i="4"/>
  <c r="F37" i="4"/>
  <c r="F36" i="4"/>
  <c r="F42" i="4"/>
  <c r="G42" i="4"/>
  <c r="E40" i="4"/>
  <c r="E39" i="4"/>
  <c r="E38" i="4"/>
  <c r="E37" i="4"/>
  <c r="E36" i="4"/>
  <c r="E44" i="4"/>
  <c r="E43" i="4"/>
  <c r="G47" i="4"/>
  <c r="G46" i="4"/>
  <c r="G45" i="4"/>
  <c r="G44" i="4"/>
  <c r="E42" i="4"/>
  <c r="E47" i="4"/>
  <c r="E46" i="4"/>
  <c r="E45" i="4"/>
  <c r="G35" i="4" l="1"/>
  <c r="E8" i="8"/>
  <c r="E7" i="8"/>
  <c r="D8" i="8"/>
  <c r="D7" i="8"/>
  <c r="C8" i="8"/>
  <c r="C7" i="8"/>
  <c r="M63" i="3" l="1"/>
  <c r="F98" i="8" l="1"/>
  <c r="F221" i="8"/>
  <c r="F220" i="8"/>
  <c r="F219" i="8"/>
  <c r="F158" i="8"/>
  <c r="F157" i="8"/>
  <c r="F156" i="8"/>
  <c r="F97" i="8"/>
  <c r="F96" i="8"/>
  <c r="F47" i="8"/>
  <c r="F46" i="8"/>
  <c r="F45" i="8"/>
  <c r="F10" i="8"/>
  <c r="F7" i="8" s="1"/>
  <c r="F9" i="8"/>
  <c r="C239" i="8"/>
  <c r="C238" i="8"/>
  <c r="C236" i="8"/>
  <c r="C235" i="8"/>
  <c r="C233" i="8"/>
  <c r="C232" i="8"/>
  <c r="C230" i="8"/>
  <c r="C229" i="8"/>
  <c r="C227" i="8"/>
  <c r="C226" i="8"/>
  <c r="C224" i="8"/>
  <c r="C223" i="8"/>
  <c r="C221" i="8"/>
  <c r="C220" i="8"/>
  <c r="C218" i="8"/>
  <c r="C217" i="8"/>
  <c r="C215" i="8"/>
  <c r="C214" i="8"/>
  <c r="C212" i="8"/>
  <c r="C211" i="8"/>
  <c r="C209" i="8"/>
  <c r="C208" i="8"/>
  <c r="C206" i="8"/>
  <c r="C205" i="8"/>
  <c r="C203" i="8"/>
  <c r="C202" i="8"/>
  <c r="C200" i="8"/>
  <c r="C199" i="8"/>
  <c r="C197" i="8"/>
  <c r="C196" i="8"/>
  <c r="C194" i="8"/>
  <c r="C193" i="8"/>
  <c r="C191" i="8"/>
  <c r="C190" i="8"/>
  <c r="C188" i="8"/>
  <c r="C187" i="8"/>
  <c r="C185" i="8"/>
  <c r="C184" i="8"/>
  <c r="C182" i="8"/>
  <c r="C181" i="8"/>
  <c r="C179" i="8"/>
  <c r="C178" i="8"/>
  <c r="C176" i="8"/>
  <c r="C175" i="8"/>
  <c r="C173" i="8"/>
  <c r="C172" i="8"/>
  <c r="C170" i="8"/>
  <c r="C169" i="8"/>
  <c r="C167" i="8"/>
  <c r="C166" i="8"/>
  <c r="C164" i="8"/>
  <c r="C163" i="8"/>
  <c r="C161" i="8"/>
  <c r="C160" i="8"/>
  <c r="C158" i="8"/>
  <c r="C157" i="8"/>
  <c r="C155" i="8"/>
  <c r="C154" i="8"/>
  <c r="C151" i="8"/>
  <c r="C153" i="8"/>
  <c r="C152" i="8"/>
  <c r="C149" i="8"/>
  <c r="C148" i="8"/>
  <c r="C146" i="8"/>
  <c r="C145" i="8"/>
  <c r="C143" i="8"/>
  <c r="C142" i="8"/>
  <c r="C140" i="8"/>
  <c r="C139" i="8"/>
  <c r="C137" i="8"/>
  <c r="C136" i="8"/>
  <c r="C134" i="8"/>
  <c r="C133" i="8"/>
  <c r="C131" i="8"/>
  <c r="C130" i="8"/>
  <c r="C128" i="8"/>
  <c r="C127" i="8"/>
  <c r="C125" i="8"/>
  <c r="C124" i="8"/>
  <c r="C126" i="8"/>
  <c r="C122" i="8"/>
  <c r="C121" i="8"/>
  <c r="C119" i="8"/>
  <c r="C118" i="8"/>
  <c r="C116" i="8"/>
  <c r="C115" i="8"/>
  <c r="C113" i="8"/>
  <c r="C112" i="8"/>
  <c r="C110" i="8"/>
  <c r="C109" i="8"/>
  <c r="C107" i="8"/>
  <c r="C106" i="8"/>
  <c r="C101" i="8"/>
  <c r="C100" i="8"/>
  <c r="C104" i="8"/>
  <c r="C103" i="8"/>
  <c r="C98" i="8"/>
  <c r="C97" i="8"/>
  <c r="C94" i="8"/>
  <c r="C95" i="8"/>
  <c r="C92" i="8"/>
  <c r="C91" i="8"/>
  <c r="C89" i="8"/>
  <c r="C88" i="8"/>
  <c r="C86" i="8"/>
  <c r="C85" i="8"/>
  <c r="C83" i="8"/>
  <c r="C82" i="8"/>
  <c r="C80" i="8"/>
  <c r="C79" i="8"/>
  <c r="C77" i="8"/>
  <c r="C76" i="8"/>
  <c r="C74" i="8"/>
  <c r="C73" i="8"/>
  <c r="C71" i="8"/>
  <c r="C70" i="8"/>
  <c r="C68" i="8"/>
  <c r="C67" i="8"/>
  <c r="C65" i="8"/>
  <c r="C64" i="8"/>
  <c r="C62" i="8"/>
  <c r="C61" i="8"/>
  <c r="C59" i="8"/>
  <c r="C58" i="8"/>
  <c r="C56" i="8"/>
  <c r="C55" i="8"/>
  <c r="C53" i="8"/>
  <c r="C52" i="8"/>
  <c r="C50" i="8"/>
  <c r="C49" i="8"/>
  <c r="C47" i="8"/>
  <c r="C46" i="8"/>
  <c r="C44" i="8"/>
  <c r="C43" i="8"/>
  <c r="C41" i="8"/>
  <c r="C40" i="8"/>
  <c r="C38" i="8"/>
  <c r="C37" i="8"/>
  <c r="C35" i="8"/>
  <c r="C34" i="8"/>
  <c r="C32" i="8"/>
  <c r="C31" i="8"/>
  <c r="C29" i="8"/>
  <c r="C28" i="8"/>
  <c r="C26" i="8"/>
  <c r="C25" i="8"/>
  <c r="C23" i="8"/>
  <c r="C22" i="8"/>
  <c r="C20" i="8"/>
  <c r="C19" i="8"/>
  <c r="C17" i="8"/>
  <c r="C16" i="8"/>
  <c r="C14" i="8"/>
  <c r="C13" i="8"/>
  <c r="C11" i="8"/>
  <c r="C10" i="8"/>
  <c r="F6" i="8" l="1"/>
  <c r="J21" i="4"/>
  <c r="L21" i="4" s="1"/>
  <c r="C21" i="8" l="1"/>
  <c r="C24" i="8"/>
  <c r="C27" i="8"/>
  <c r="C30" i="8"/>
  <c r="C33" i="8"/>
  <c r="C36" i="8"/>
  <c r="C39" i="8"/>
  <c r="C42" i="8"/>
  <c r="C45" i="8"/>
  <c r="C48" i="8"/>
  <c r="C51" i="8"/>
  <c r="C54" i="8"/>
  <c r="C57" i="8"/>
  <c r="C60" i="8"/>
  <c r="C63" i="8"/>
  <c r="C66" i="8"/>
  <c r="C69" i="8"/>
  <c r="C72" i="8"/>
  <c r="C75" i="8"/>
  <c r="C78" i="8"/>
  <c r="C81" i="8"/>
  <c r="C84" i="8"/>
  <c r="C87" i="8"/>
  <c r="C90" i="8"/>
  <c r="C93" i="8"/>
  <c r="C96" i="8"/>
  <c r="C99" i="8"/>
  <c r="C102" i="8"/>
  <c r="C105" i="8"/>
  <c r="C108" i="8"/>
  <c r="C111" i="8"/>
  <c r="C114" i="8"/>
  <c r="C117" i="8"/>
  <c r="C120" i="8"/>
  <c r="C123" i="8"/>
  <c r="C129" i="8"/>
  <c r="C132" i="8"/>
  <c r="C135" i="8"/>
  <c r="C138" i="8"/>
  <c r="C141" i="8"/>
  <c r="C144" i="8"/>
  <c r="C147" i="8"/>
  <c r="C150" i="8"/>
  <c r="C156" i="8"/>
  <c r="C159" i="8"/>
  <c r="C162" i="8"/>
  <c r="C165" i="8"/>
  <c r="C168" i="8"/>
  <c r="C171" i="8"/>
  <c r="C174" i="8"/>
  <c r="C177" i="8"/>
  <c r="C180" i="8"/>
  <c r="C183" i="8"/>
  <c r="C186" i="8"/>
  <c r="C189" i="8"/>
  <c r="C192" i="8"/>
  <c r="C195" i="8"/>
  <c r="C198" i="8"/>
  <c r="C201" i="8"/>
  <c r="C204" i="8"/>
  <c r="C207" i="8"/>
  <c r="C210" i="8"/>
  <c r="C213" i="8"/>
  <c r="C216" i="8"/>
  <c r="C219" i="8"/>
  <c r="C222" i="8"/>
  <c r="C225" i="8"/>
  <c r="C228" i="8"/>
  <c r="C231" i="8"/>
  <c r="C234" i="8"/>
  <c r="C237" i="8"/>
  <c r="C18" i="8"/>
  <c r="C15" i="8"/>
  <c r="C12" i="8"/>
  <c r="C9" i="8"/>
  <c r="J8" i="2"/>
  <c r="J7" i="2"/>
  <c r="C6" i="8" l="1"/>
  <c r="H50" i="5"/>
  <c r="G50" i="5"/>
  <c r="H49" i="5"/>
  <c r="G49" i="5"/>
  <c r="H48" i="5"/>
  <c r="G48" i="5"/>
  <c r="I48" i="5" s="1"/>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I29" i="5" s="1"/>
  <c r="H28" i="5"/>
  <c r="G28" i="5"/>
  <c r="H25" i="5"/>
  <c r="G25" i="5"/>
  <c r="I25" i="5" s="1"/>
  <c r="H24" i="5"/>
  <c r="G24" i="5"/>
  <c r="I24" i="5" s="1"/>
  <c r="H23" i="5"/>
  <c r="G23" i="5"/>
  <c r="I23" i="5" s="1"/>
  <c r="H22" i="5"/>
  <c r="G22" i="5"/>
  <c r="I22" i="5" s="1"/>
  <c r="H21" i="5"/>
  <c r="G21" i="5"/>
  <c r="H20" i="5"/>
  <c r="G20" i="5"/>
  <c r="I20" i="5" s="1"/>
  <c r="H19" i="5"/>
  <c r="G19" i="5"/>
  <c r="I19" i="5" s="1"/>
  <c r="H18" i="5"/>
  <c r="G18" i="5"/>
  <c r="I18" i="5" s="1"/>
  <c r="H17" i="5"/>
  <c r="G17" i="5"/>
  <c r="H16" i="5"/>
  <c r="G16" i="5"/>
  <c r="H15" i="5"/>
  <c r="G15" i="5"/>
  <c r="I15" i="5" s="1"/>
  <c r="H14" i="5"/>
  <c r="G14" i="5"/>
  <c r="H13" i="5"/>
  <c r="G13" i="5"/>
  <c r="H12" i="5"/>
  <c r="G12" i="5"/>
  <c r="H11" i="5"/>
  <c r="G11" i="5"/>
  <c r="I11" i="5" s="1"/>
  <c r="H10" i="5"/>
  <c r="G10" i="5"/>
  <c r="I10" i="5" s="1"/>
  <c r="H9" i="5"/>
  <c r="G9" i="5"/>
  <c r="I9" i="5" s="1"/>
  <c r="H8" i="5"/>
  <c r="G8" i="5"/>
  <c r="I8" i="5" s="1"/>
  <c r="A8" i="5"/>
  <c r="A9" i="5" s="1"/>
  <c r="A10" i="5" s="1"/>
  <c r="A11" i="5" s="1"/>
  <c r="A12" i="5" s="1"/>
  <c r="A13" i="5" s="1"/>
  <c r="A14" i="5" s="1"/>
  <c r="A15" i="5" s="1"/>
  <c r="A16" i="5" s="1"/>
  <c r="A17" i="5" s="1"/>
  <c r="A18" i="5" s="1"/>
  <c r="A19" i="5" s="1"/>
  <c r="A20" i="5" s="1"/>
  <c r="A21" i="5" s="1"/>
  <c r="A22" i="5" s="1"/>
  <c r="A23" i="5" s="1"/>
  <c r="A24" i="5" s="1"/>
  <c r="A25" i="5" s="1"/>
  <c r="A26" i="5" s="1"/>
  <c r="H7" i="5"/>
  <c r="G7" i="5"/>
  <c r="F20" i="4"/>
  <c r="J20" i="4" s="1"/>
  <c r="F19" i="4"/>
  <c r="F18" i="4"/>
  <c r="F17" i="4"/>
  <c r="K17" i="4" s="1"/>
  <c r="F16" i="4"/>
  <c r="F15" i="4"/>
  <c r="F14" i="4"/>
  <c r="F13" i="4"/>
  <c r="J13" i="4" s="1"/>
  <c r="A14" i="4"/>
  <c r="A15" i="4" s="1"/>
  <c r="A16" i="4" s="1"/>
  <c r="A17" i="4" s="1"/>
  <c r="A18" i="4" s="1"/>
  <c r="A19" i="4" s="1"/>
  <c r="A20" i="4" s="1"/>
  <c r="A21" i="4" s="1"/>
  <c r="F12" i="4"/>
  <c r="F11" i="4"/>
  <c r="J11" i="4" s="1"/>
  <c r="F10" i="4"/>
  <c r="J10" i="4" s="1"/>
  <c r="F9" i="4"/>
  <c r="J9" i="4" s="1"/>
  <c r="F8" i="4"/>
  <c r="J8" i="4" s="1"/>
  <c r="J66" i="3"/>
  <c r="I66" i="3"/>
  <c r="K66" i="3" s="1"/>
  <c r="F65" i="3"/>
  <c r="J65" i="3" s="1"/>
  <c r="F64" i="3"/>
  <c r="J64" i="3" s="1"/>
  <c r="F63" i="3"/>
  <c r="J63" i="3" s="1"/>
  <c r="F62" i="3"/>
  <c r="I62" i="3" s="1"/>
  <c r="F61" i="3"/>
  <c r="J61" i="3" s="1"/>
  <c r="F60" i="3"/>
  <c r="J60" i="3" s="1"/>
  <c r="F59" i="3"/>
  <c r="I59" i="3" s="1"/>
  <c r="F58" i="3"/>
  <c r="I58" i="3" s="1"/>
  <c r="F57" i="3"/>
  <c r="J57" i="3" s="1"/>
  <c r="F56" i="3"/>
  <c r="I56" i="3" s="1"/>
  <c r="F55" i="3"/>
  <c r="J55" i="3" s="1"/>
  <c r="F54" i="3"/>
  <c r="I54" i="3" s="1"/>
  <c r="F53" i="3"/>
  <c r="J53" i="3" s="1"/>
  <c r="I52" i="3"/>
  <c r="F52" i="3"/>
  <c r="J52" i="3" s="1"/>
  <c r="F51" i="3"/>
  <c r="J51" i="3" s="1"/>
  <c r="J50" i="3"/>
  <c r="F50" i="3"/>
  <c r="I50" i="3" s="1"/>
  <c r="K50" i="3" s="1"/>
  <c r="F49" i="3"/>
  <c r="J49" i="3" s="1"/>
  <c r="F48" i="3"/>
  <c r="J48" i="3" s="1"/>
  <c r="F47" i="3"/>
  <c r="J47" i="3" s="1"/>
  <c r="F46" i="3"/>
  <c r="I46" i="3" s="1"/>
  <c r="F45" i="3"/>
  <c r="J45" i="3" s="1"/>
  <c r="F44" i="3"/>
  <c r="J44" i="3" s="1"/>
  <c r="J43" i="3"/>
  <c r="F43" i="3"/>
  <c r="I43" i="3" s="1"/>
  <c r="J42" i="3"/>
  <c r="F42" i="3"/>
  <c r="I42" i="3" s="1"/>
  <c r="K42" i="3" s="1"/>
  <c r="F41" i="3"/>
  <c r="J41" i="3" s="1"/>
  <c r="F40" i="3"/>
  <c r="J40" i="3" s="1"/>
  <c r="A40" i="3"/>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F39" i="3"/>
  <c r="J39" i="3" s="1"/>
  <c r="F75" i="2"/>
  <c r="G73" i="2"/>
  <c r="F73" i="2"/>
  <c r="F53" i="2"/>
  <c r="E7" i="1"/>
  <c r="D7" i="1"/>
  <c r="G7" i="1" s="1"/>
  <c r="E6" i="1"/>
  <c r="D6" i="1"/>
  <c r="E5" i="1"/>
  <c r="D5" i="1"/>
  <c r="G4" i="1"/>
  <c r="E4" i="1"/>
  <c r="D4" i="1"/>
  <c r="I21" i="5" l="1"/>
  <c r="G26" i="5"/>
  <c r="I65" i="3"/>
  <c r="K65" i="3" s="1"/>
  <c r="I63" i="3"/>
  <c r="I60" i="3"/>
  <c r="J59" i="3"/>
  <c r="K59" i="3" s="1"/>
  <c r="J58" i="3"/>
  <c r="K58" i="3" s="1"/>
  <c r="I57" i="3"/>
  <c r="K57" i="3" s="1"/>
  <c r="J56" i="3"/>
  <c r="I55" i="3"/>
  <c r="I49" i="3"/>
  <c r="K49" i="3" s="1"/>
  <c r="I47" i="3"/>
  <c r="I44" i="3"/>
  <c r="K44" i="3" s="1"/>
  <c r="I41" i="3"/>
  <c r="K41" i="3" s="1"/>
  <c r="I40" i="3"/>
  <c r="K40" i="3" s="1"/>
  <c r="I39" i="3"/>
  <c r="K39" i="3" s="1"/>
  <c r="K10" i="4"/>
  <c r="L10" i="4" s="1"/>
  <c r="K13" i="4"/>
  <c r="L13" i="4" s="1"/>
  <c r="K9" i="4"/>
  <c r="L9" i="4" s="1"/>
  <c r="H4" i="1"/>
  <c r="J4" i="1" s="1"/>
  <c r="I34" i="5"/>
  <c r="I37" i="5"/>
  <c r="I40" i="5"/>
  <c r="I49" i="5"/>
  <c r="I45" i="5"/>
  <c r="I32" i="5"/>
  <c r="I38" i="5"/>
  <c r="I41" i="5"/>
  <c r="I50" i="5"/>
  <c r="I30" i="5"/>
  <c r="I33" i="5"/>
  <c r="I39" i="5"/>
  <c r="I45" i="3"/>
  <c r="K45" i="3" s="1"/>
  <c r="I48" i="3"/>
  <c r="I51" i="3"/>
  <c r="K51" i="3" s="1"/>
  <c r="J54" i="3"/>
  <c r="K54" i="3" s="1"/>
  <c r="I61" i="3"/>
  <c r="K61" i="3" s="1"/>
  <c r="I64" i="3"/>
  <c r="K64" i="3" s="1"/>
  <c r="J17" i="4"/>
  <c r="L17" i="4" s="1"/>
  <c r="I7" i="5"/>
  <c r="I12" i="5"/>
  <c r="I14" i="5"/>
  <c r="I47" i="5"/>
  <c r="I4" i="1"/>
  <c r="K4" i="1" s="1"/>
  <c r="I7" i="1"/>
  <c r="K7" i="1" s="1"/>
  <c r="H26" i="5"/>
  <c r="H6" i="5" s="1"/>
  <c r="E7" i="6" s="1"/>
  <c r="J46" i="3"/>
  <c r="K46" i="3" s="1"/>
  <c r="I53" i="3"/>
  <c r="K53" i="3" s="1"/>
  <c r="J62" i="3"/>
  <c r="K62" i="3" s="1"/>
  <c r="I13" i="5"/>
  <c r="H51" i="5"/>
  <c r="H27" i="5" s="1"/>
  <c r="I42" i="5"/>
  <c r="I46" i="5"/>
  <c r="I17" i="5"/>
  <c r="I36" i="5"/>
  <c r="I43" i="5"/>
  <c r="I35" i="5"/>
  <c r="I16" i="5"/>
  <c r="I44" i="5"/>
  <c r="G6" i="1"/>
  <c r="I6" i="1" s="1"/>
  <c r="K6" i="1" s="1"/>
  <c r="E82" i="2" s="1"/>
  <c r="I82" i="2" s="1"/>
  <c r="H7" i="1"/>
  <c r="J7" i="1" s="1"/>
  <c r="K14" i="4"/>
  <c r="J14" i="4"/>
  <c r="K19" i="4"/>
  <c r="J19" i="4"/>
  <c r="G5" i="1"/>
  <c r="I5" i="1" s="1"/>
  <c r="K5" i="1" s="1"/>
  <c r="J16" i="4"/>
  <c r="K16" i="4"/>
  <c r="I31" i="5"/>
  <c r="K48" i="3"/>
  <c r="K52" i="3"/>
  <c r="K56" i="3"/>
  <c r="K60" i="3"/>
  <c r="K43" i="3"/>
  <c r="K47" i="3"/>
  <c r="K55" i="3"/>
  <c r="K63" i="3"/>
  <c r="K8" i="4"/>
  <c r="J12" i="4"/>
  <c r="K12" i="4"/>
  <c r="K15" i="4"/>
  <c r="J15" i="4"/>
  <c r="K18" i="4"/>
  <c r="J18" i="4"/>
  <c r="K20" i="4"/>
  <c r="L20" i="4" s="1"/>
  <c r="I28" i="5"/>
  <c r="G51" i="5"/>
  <c r="K11" i="4"/>
  <c r="L11" i="4" s="1"/>
  <c r="F57" i="5" l="1"/>
  <c r="F62" i="5" s="1"/>
  <c r="I26" i="5"/>
  <c r="L18" i="4"/>
  <c r="L19" i="4"/>
  <c r="F59" i="5"/>
  <c r="I51" i="5"/>
  <c r="I27" i="5" s="1"/>
  <c r="I67" i="3"/>
  <c r="I38" i="3" s="1"/>
  <c r="J67" i="3"/>
  <c r="J38" i="3" s="1"/>
  <c r="F72" i="3" s="1"/>
  <c r="E80" i="2"/>
  <c r="I80" i="2" s="1"/>
  <c r="E72" i="2"/>
  <c r="I72" i="2" s="1"/>
  <c r="E56" i="2"/>
  <c r="I56" i="2" s="1"/>
  <c r="E81" i="2"/>
  <c r="I81" i="2" s="1"/>
  <c r="E68" i="2"/>
  <c r="I68" i="2" s="1"/>
  <c r="E46" i="2"/>
  <c r="I46" i="2" s="1"/>
  <c r="E75" i="2"/>
  <c r="I75" i="2" s="1"/>
  <c r="E38" i="2"/>
  <c r="I38" i="2" s="1"/>
  <c r="E49" i="2"/>
  <c r="I49" i="2" s="1"/>
  <c r="E23" i="2"/>
  <c r="I23" i="2" s="1"/>
  <c r="E17" i="2"/>
  <c r="I17" i="2" s="1"/>
  <c r="E13" i="2"/>
  <c r="I13" i="2" s="1"/>
  <c r="E43" i="2"/>
  <c r="I43" i="2" s="1"/>
  <c r="E25" i="2"/>
  <c r="I25" i="2" s="1"/>
  <c r="E8" i="2"/>
  <c r="I8" i="2" s="1"/>
  <c r="E65" i="2"/>
  <c r="I65" i="2" s="1"/>
  <c r="E61" i="2"/>
  <c r="I61" i="2" s="1"/>
  <c r="E50" i="2"/>
  <c r="I50" i="2" s="1"/>
  <c r="E41" i="2"/>
  <c r="I41" i="2" s="1"/>
  <c r="E32" i="2"/>
  <c r="I32" i="2" s="1"/>
  <c r="E15" i="2"/>
  <c r="I15" i="2" s="1"/>
  <c r="E27" i="2"/>
  <c r="I27" i="2" s="1"/>
  <c r="E53" i="2"/>
  <c r="I53" i="2" s="1"/>
  <c r="E64" i="2"/>
  <c r="I64" i="2" s="1"/>
  <c r="E69" i="2"/>
  <c r="I69" i="2" s="1"/>
  <c r="E79" i="2"/>
  <c r="I79" i="2" s="1"/>
  <c r="E51" i="2"/>
  <c r="I51" i="2" s="1"/>
  <c r="E20" i="2"/>
  <c r="I20" i="2" s="1"/>
  <c r="E44" i="2"/>
  <c r="I44" i="2" s="1"/>
  <c r="E78" i="2"/>
  <c r="I78" i="2" s="1"/>
  <c r="E66" i="2"/>
  <c r="I66" i="2" s="1"/>
  <c r="E62" i="2"/>
  <c r="I62" i="2" s="1"/>
  <c r="E77" i="2"/>
  <c r="I77" i="2" s="1"/>
  <c r="E54" i="2"/>
  <c r="I54" i="2" s="1"/>
  <c r="E33" i="2"/>
  <c r="I33" i="2" s="1"/>
  <c r="E42" i="2"/>
  <c r="I42" i="2" s="1"/>
  <c r="E34" i="2"/>
  <c r="I34" i="2" s="1"/>
  <c r="E37" i="2"/>
  <c r="I37" i="2" s="1"/>
  <c r="E22" i="2"/>
  <c r="I22" i="2" s="1"/>
  <c r="E16" i="2"/>
  <c r="I16" i="2" s="1"/>
  <c r="E59" i="2"/>
  <c r="I59" i="2" s="1"/>
  <c r="E29" i="2"/>
  <c r="I29" i="2" s="1"/>
  <c r="E11" i="2"/>
  <c r="I11" i="2" s="1"/>
  <c r="E74" i="2"/>
  <c r="I74" i="2" s="1"/>
  <c r="E70" i="2"/>
  <c r="I70" i="2" s="1"/>
  <c r="E31" i="2"/>
  <c r="I31" i="2" s="1"/>
  <c r="E58" i="2"/>
  <c r="I58" i="2" s="1"/>
  <c r="E21" i="2"/>
  <c r="I21" i="2" s="1"/>
  <c r="E47" i="2"/>
  <c r="I47" i="2" s="1"/>
  <c r="E10" i="2"/>
  <c r="I10" i="2" s="1"/>
  <c r="E73" i="2"/>
  <c r="I73" i="2" s="1"/>
  <c r="E60" i="2"/>
  <c r="I60" i="2" s="1"/>
  <c r="E48" i="2"/>
  <c r="I48" i="2" s="1"/>
  <c r="E39" i="2"/>
  <c r="I39" i="2" s="1"/>
  <c r="E28" i="2"/>
  <c r="I28" i="2" s="1"/>
  <c r="E14" i="2"/>
  <c r="I14" i="2" s="1"/>
  <c r="E26" i="2"/>
  <c r="I26" i="2" s="1"/>
  <c r="E9" i="2"/>
  <c r="I9" i="2" s="1"/>
  <c r="J7" i="4"/>
  <c r="L8" i="4"/>
  <c r="L16" i="4"/>
  <c r="L12" i="4"/>
  <c r="G27" i="5"/>
  <c r="E6" i="6"/>
  <c r="H5" i="1"/>
  <c r="J5" i="1" s="1"/>
  <c r="G6" i="5"/>
  <c r="L15" i="4"/>
  <c r="K7" i="4"/>
  <c r="H6" i="1"/>
  <c r="J6" i="1" s="1"/>
  <c r="D82" i="2" s="1"/>
  <c r="H82" i="2" s="1"/>
  <c r="L14" i="4"/>
  <c r="L7" i="4" l="1"/>
  <c r="F61" i="5"/>
  <c r="E158" i="8" s="1"/>
  <c r="F60" i="5"/>
  <c r="E98" i="8" s="1"/>
  <c r="E47" i="8"/>
  <c r="E221" i="8"/>
  <c r="F58" i="5"/>
  <c r="I6" i="5"/>
  <c r="G57" i="5" s="1"/>
  <c r="E57" i="5"/>
  <c r="E58" i="5" s="1"/>
  <c r="K67" i="3"/>
  <c r="K38" i="3" s="1"/>
  <c r="G72" i="3" s="1"/>
  <c r="E5" i="6"/>
  <c r="F26" i="4"/>
  <c r="E26" i="4"/>
  <c r="E49" i="4" s="1"/>
  <c r="D5" i="6"/>
  <c r="I57" i="2"/>
  <c r="I52" i="2"/>
  <c r="I30" i="2"/>
  <c r="I36" i="2"/>
  <c r="I24" i="2"/>
  <c r="I45" i="2"/>
  <c r="I71" i="2"/>
  <c r="I40" i="2"/>
  <c r="J82" i="2"/>
  <c r="D75" i="2"/>
  <c r="H75" i="2" s="1"/>
  <c r="D62" i="2"/>
  <c r="H62" i="2" s="1"/>
  <c r="D58" i="2"/>
  <c r="H58" i="2" s="1"/>
  <c r="D43" i="2"/>
  <c r="H43" i="2" s="1"/>
  <c r="D66" i="2"/>
  <c r="H66" i="2" s="1"/>
  <c r="D74" i="2"/>
  <c r="H74" i="2" s="1"/>
  <c r="D73" i="2"/>
  <c r="H73" i="2" s="1"/>
  <c r="D25" i="2"/>
  <c r="H25" i="2" s="1"/>
  <c r="D8" i="2"/>
  <c r="H8" i="2" s="1"/>
  <c r="D34" i="2"/>
  <c r="H34" i="2" s="1"/>
  <c r="D48" i="2"/>
  <c r="H48" i="2" s="1"/>
  <c r="D23" i="2"/>
  <c r="H23" i="2" s="1"/>
  <c r="D17" i="2"/>
  <c r="H17" i="2" s="1"/>
  <c r="D13" i="2"/>
  <c r="H13" i="2" s="1"/>
  <c r="D79" i="2"/>
  <c r="H79" i="2" s="1"/>
  <c r="D60" i="2"/>
  <c r="H60" i="2" s="1"/>
  <c r="D41" i="2"/>
  <c r="H41" i="2" s="1"/>
  <c r="D39" i="2"/>
  <c r="H39" i="2" s="1"/>
  <c r="D27" i="2"/>
  <c r="H27" i="2" s="1"/>
  <c r="D50" i="2"/>
  <c r="H50" i="2" s="1"/>
  <c r="D31" i="2"/>
  <c r="H31" i="2" s="1"/>
  <c r="D15" i="2"/>
  <c r="H15" i="2" s="1"/>
  <c r="D46" i="2"/>
  <c r="H46" i="2" s="1"/>
  <c r="D68" i="2"/>
  <c r="H68" i="2" s="1"/>
  <c r="D44" i="2"/>
  <c r="H44" i="2" s="1"/>
  <c r="D78" i="2"/>
  <c r="H78" i="2" s="1"/>
  <c r="D26" i="2"/>
  <c r="H26" i="2" s="1"/>
  <c r="D38" i="2"/>
  <c r="H38" i="2" s="1"/>
  <c r="D28" i="2"/>
  <c r="H28" i="2" s="1"/>
  <c r="D20" i="2"/>
  <c r="H20" i="2" s="1"/>
  <c r="D81" i="2"/>
  <c r="H81" i="2" s="1"/>
  <c r="D70" i="2"/>
  <c r="H70" i="2" s="1"/>
  <c r="D61" i="2"/>
  <c r="H61" i="2" s="1"/>
  <c r="D54" i="2"/>
  <c r="H54" i="2" s="1"/>
  <c r="D42" i="2"/>
  <c r="H42" i="2" s="1"/>
  <c r="D65" i="2"/>
  <c r="H65" i="2" s="1"/>
  <c r="D51" i="2"/>
  <c r="H51" i="2" s="1"/>
  <c r="D29" i="2"/>
  <c r="H29" i="2" s="1"/>
  <c r="D11" i="2"/>
  <c r="H11" i="2" s="1"/>
  <c r="D72" i="2"/>
  <c r="H72" i="2" s="1"/>
  <c r="D33" i="2"/>
  <c r="H33" i="2" s="1"/>
  <c r="D32" i="2"/>
  <c r="H32" i="2" s="1"/>
  <c r="D22" i="2"/>
  <c r="H22" i="2" s="1"/>
  <c r="D16" i="2"/>
  <c r="H16" i="2" s="1"/>
  <c r="D47" i="2"/>
  <c r="H47" i="2" s="1"/>
  <c r="D69" i="2"/>
  <c r="H69" i="2" s="1"/>
  <c r="D53" i="2"/>
  <c r="H53" i="2" s="1"/>
  <c r="D64" i="2"/>
  <c r="H64" i="2" s="1"/>
  <c r="D10" i="2"/>
  <c r="H10" i="2" s="1"/>
  <c r="D56" i="2"/>
  <c r="H56" i="2" s="1"/>
  <c r="D21" i="2"/>
  <c r="H21" i="2" s="1"/>
  <c r="D77" i="2"/>
  <c r="H77" i="2" s="1"/>
  <c r="D59" i="2"/>
  <c r="H59" i="2" s="1"/>
  <c r="D80" i="2"/>
  <c r="H80" i="2" s="1"/>
  <c r="D37" i="2"/>
  <c r="H37" i="2" s="1"/>
  <c r="D9" i="2"/>
  <c r="H9" i="2" s="1"/>
  <c r="D49" i="2"/>
  <c r="H49" i="2" s="1"/>
  <c r="D14" i="2"/>
  <c r="H14" i="2" s="1"/>
  <c r="I76" i="2"/>
  <c r="I67" i="2"/>
  <c r="D6" i="6"/>
  <c r="C6" i="6" s="1"/>
  <c r="E72" i="3"/>
  <c r="I7" i="2"/>
  <c r="D7" i="6"/>
  <c r="C7" i="6" s="1"/>
  <c r="F75" i="3"/>
  <c r="D98" i="8" s="1"/>
  <c r="F76" i="3"/>
  <c r="D158" i="8" s="1"/>
  <c r="F74" i="3"/>
  <c r="D47" i="8" s="1"/>
  <c r="F73" i="3"/>
  <c r="D11" i="8" s="1"/>
  <c r="F77" i="3"/>
  <c r="D221" i="8" s="1"/>
  <c r="I19" i="2"/>
  <c r="I63" i="2"/>
  <c r="I12" i="2"/>
  <c r="E10" i="8" l="1"/>
  <c r="E11" i="8"/>
  <c r="G58" i="5"/>
  <c r="E9" i="8" s="1"/>
  <c r="E30" i="4"/>
  <c r="E31" i="4"/>
  <c r="E27" i="4"/>
  <c r="C5" i="6"/>
  <c r="I55" i="2"/>
  <c r="I18" i="2"/>
  <c r="I6" i="2"/>
  <c r="E61" i="5"/>
  <c r="E62" i="5"/>
  <c r="E59" i="5"/>
  <c r="E60" i="5"/>
  <c r="J14" i="2"/>
  <c r="J80" i="2"/>
  <c r="J56" i="2"/>
  <c r="J69" i="2"/>
  <c r="J32" i="2"/>
  <c r="J29" i="2"/>
  <c r="J54" i="2"/>
  <c r="H19" i="2"/>
  <c r="J20" i="2"/>
  <c r="J78" i="2"/>
  <c r="J15" i="2"/>
  <c r="J39" i="2"/>
  <c r="H12" i="2"/>
  <c r="J13" i="2"/>
  <c r="J34" i="2"/>
  <c r="J74" i="2"/>
  <c r="J62" i="2"/>
  <c r="E74" i="3"/>
  <c r="D46" i="8" s="1"/>
  <c r="E73" i="3"/>
  <c r="E76" i="3"/>
  <c r="E77" i="3"/>
  <c r="D220" i="8" s="1"/>
  <c r="E75" i="3"/>
  <c r="D97" i="8" s="1"/>
  <c r="J49" i="2"/>
  <c r="J59" i="2"/>
  <c r="J10" i="2"/>
  <c r="J47" i="2"/>
  <c r="J33" i="2"/>
  <c r="J51" i="2"/>
  <c r="J61" i="2"/>
  <c r="J28" i="2"/>
  <c r="J44" i="2"/>
  <c r="J31" i="2"/>
  <c r="H30" i="2"/>
  <c r="J41" i="2"/>
  <c r="H40" i="2"/>
  <c r="J17" i="2"/>
  <c r="H7" i="2"/>
  <c r="J66" i="2"/>
  <c r="J75" i="2"/>
  <c r="E28" i="4"/>
  <c r="E29" i="4"/>
  <c r="J9" i="2"/>
  <c r="H76" i="2"/>
  <c r="J77" i="2"/>
  <c r="H63" i="2"/>
  <c r="J64" i="2"/>
  <c r="J16" i="2"/>
  <c r="H71" i="2"/>
  <c r="J72" i="2"/>
  <c r="J65" i="2"/>
  <c r="J70" i="2"/>
  <c r="J38" i="2"/>
  <c r="J68" i="2"/>
  <c r="H67" i="2"/>
  <c r="J50" i="2"/>
  <c r="J60" i="2"/>
  <c r="J23" i="2"/>
  <c r="J25" i="2"/>
  <c r="H24" i="2"/>
  <c r="J43" i="2"/>
  <c r="I35" i="2"/>
  <c r="I5" i="2" s="1"/>
  <c r="E4" i="6" s="1"/>
  <c r="F29" i="4"/>
  <c r="F31" i="4"/>
  <c r="F27" i="4"/>
  <c r="F30" i="4"/>
  <c r="F28" i="4"/>
  <c r="H36" i="2"/>
  <c r="J37" i="2"/>
  <c r="J36" i="2" s="1"/>
  <c r="J21" i="2"/>
  <c r="J53" i="2"/>
  <c r="H52" i="2"/>
  <c r="J22" i="2"/>
  <c r="J11" i="2"/>
  <c r="J42" i="2"/>
  <c r="J81" i="2"/>
  <c r="J26" i="2"/>
  <c r="H45" i="2"/>
  <c r="J46" i="2"/>
  <c r="J27" i="2"/>
  <c r="J79" i="2"/>
  <c r="J48" i="2"/>
  <c r="J73" i="2"/>
  <c r="J58" i="2"/>
  <c r="H57" i="2"/>
  <c r="G47" i="8" l="1"/>
  <c r="H47" i="8" s="1"/>
  <c r="I47" i="8" s="1"/>
  <c r="J47" i="8" s="1"/>
  <c r="F51" i="4"/>
  <c r="E53" i="4"/>
  <c r="G157" i="8"/>
  <c r="F53" i="4"/>
  <c r="G158" i="8"/>
  <c r="H158" i="8" s="1"/>
  <c r="I158" i="8" s="1"/>
  <c r="J158" i="8" s="1"/>
  <c r="G98" i="8"/>
  <c r="H98" i="8" s="1"/>
  <c r="I98" i="8" s="1"/>
  <c r="J98" i="8" s="1"/>
  <c r="F52" i="4"/>
  <c r="G221" i="8"/>
  <c r="H221" i="8" s="1"/>
  <c r="I221" i="8" s="1"/>
  <c r="J221" i="8" s="1"/>
  <c r="F54" i="4"/>
  <c r="E54" i="4"/>
  <c r="G220" i="8"/>
  <c r="E97" i="8"/>
  <c r="G60" i="5"/>
  <c r="E96" i="8" s="1"/>
  <c r="E46" i="8"/>
  <c r="G59" i="5"/>
  <c r="E45" i="8" s="1"/>
  <c r="E157" i="8"/>
  <c r="G61" i="5"/>
  <c r="E156" i="8" s="1"/>
  <c r="E220" i="8"/>
  <c r="G62" i="5"/>
  <c r="E219" i="8" s="1"/>
  <c r="G75" i="3"/>
  <c r="D96" i="8" s="1"/>
  <c r="G74" i="3"/>
  <c r="D45" i="8" s="1"/>
  <c r="G73" i="3"/>
  <c r="D9" i="8" s="1"/>
  <c r="D10" i="8"/>
  <c r="G77" i="3"/>
  <c r="D219" i="8" s="1"/>
  <c r="G76" i="3"/>
  <c r="D156" i="8" s="1"/>
  <c r="D157" i="8"/>
  <c r="G27" i="4"/>
  <c r="G28" i="4"/>
  <c r="G31" i="4"/>
  <c r="G29" i="4"/>
  <c r="H35" i="2"/>
  <c r="H6" i="2"/>
  <c r="J57" i="2"/>
  <c r="J67" i="2"/>
  <c r="J52" i="2"/>
  <c r="H55" i="2"/>
  <c r="J71" i="2"/>
  <c r="J76" i="2"/>
  <c r="J19" i="2"/>
  <c r="J45" i="2"/>
  <c r="J24" i="2"/>
  <c r="G30" i="4"/>
  <c r="J63" i="2"/>
  <c r="J30" i="2"/>
  <c r="H18" i="2"/>
  <c r="H5" i="2" s="1"/>
  <c r="D4" i="6" s="1"/>
  <c r="E8" i="6"/>
  <c r="J40" i="2"/>
  <c r="J12" i="2"/>
  <c r="H220" i="8" l="1"/>
  <c r="I220" i="8" s="1"/>
  <c r="J220" i="8" s="1"/>
  <c r="E51" i="4"/>
  <c r="G46" i="8"/>
  <c r="H46" i="8" s="1"/>
  <c r="I46" i="8" s="1"/>
  <c r="I45" i="8" s="1"/>
  <c r="E52" i="4"/>
  <c r="G97" i="8"/>
  <c r="H97" i="8" s="1"/>
  <c r="I97" i="8" s="1"/>
  <c r="I96" i="8" s="1"/>
  <c r="E50" i="4"/>
  <c r="G10" i="8"/>
  <c r="H157" i="8"/>
  <c r="I157" i="8" s="1"/>
  <c r="I156" i="8" s="1"/>
  <c r="E6" i="8"/>
  <c r="D6" i="8"/>
  <c r="G26" i="4"/>
  <c r="J55" i="2"/>
  <c r="J35" i="2"/>
  <c r="J6" i="2"/>
  <c r="J18" i="2"/>
  <c r="H10" i="8" l="1"/>
  <c r="G7" i="8"/>
  <c r="I219" i="8"/>
  <c r="J97" i="8"/>
  <c r="G52" i="4"/>
  <c r="G96" i="8"/>
  <c r="H96" i="8" s="1"/>
  <c r="J96" i="8" s="1"/>
  <c r="G54" i="4"/>
  <c r="G219" i="8"/>
  <c r="H219" i="8" s="1"/>
  <c r="J46" i="8"/>
  <c r="G51" i="4"/>
  <c r="G45" i="8"/>
  <c r="H45" i="8" s="1"/>
  <c r="J45" i="8" s="1"/>
  <c r="G53" i="4"/>
  <c r="G156" i="8"/>
  <c r="H156" i="8" s="1"/>
  <c r="J156" i="8" s="1"/>
  <c r="J157" i="8"/>
  <c r="J5" i="2"/>
  <c r="D8" i="6"/>
  <c r="C4" i="6"/>
  <c r="I10" i="8" l="1"/>
  <c r="H7" i="8"/>
  <c r="J219" i="8"/>
  <c r="C8" i="6"/>
  <c r="F8" i="6"/>
  <c r="I7" i="8" l="1"/>
  <c r="J10" i="8"/>
  <c r="J7" i="8" s="1"/>
  <c r="F35" i="4"/>
  <c r="F49" i="4" s="1"/>
  <c r="G11" i="8"/>
  <c r="G8" i="8" s="1"/>
  <c r="F11" i="8"/>
  <c r="F8" i="8" s="1"/>
  <c r="F50" i="4" l="1"/>
  <c r="H11" i="8"/>
  <c r="G43" i="4"/>
  <c r="G49" i="4" l="1"/>
  <c r="G50" i="4"/>
  <c r="G9" i="8"/>
  <c r="H8" i="8"/>
  <c r="I11" i="8"/>
  <c r="I9" i="8" l="1"/>
  <c r="I6" i="8" s="1"/>
  <c r="I8" i="8"/>
  <c r="H9" i="8"/>
  <c r="G6" i="8"/>
  <c r="J11" i="8"/>
  <c r="J8" i="8" s="1"/>
  <c r="J9" i="8" l="1"/>
  <c r="H6" i="8"/>
  <c r="J6" i="8" s="1"/>
</calcChain>
</file>

<file path=xl/comments1.xml><?xml version="1.0" encoding="utf-8"?>
<comments xmlns="http://schemas.openxmlformats.org/spreadsheetml/2006/main">
  <authors>
    <author>CNBD</author>
  </authors>
  <commentList>
    <comment ref="E6" authorId="0">
      <text>
        <r>
          <rPr>
            <b/>
            <sz val="9"/>
            <color indexed="81"/>
            <rFont val="Tahoma"/>
            <family val="2"/>
          </rPr>
          <t>Sai số +1 do công thức làm tròn</t>
        </r>
      </text>
    </comment>
  </commentList>
</comments>
</file>

<file path=xl/sharedStrings.xml><?xml version="1.0" encoding="utf-8"?>
<sst xmlns="http://schemas.openxmlformats.org/spreadsheetml/2006/main" count="1279" uniqueCount="444">
  <si>
    <t>Cấp bậc</t>
  </si>
  <si>
    <t>Hệ số</t>
  </si>
  <si>
    <t>Mức lương tối thiểu</t>
  </si>
  <si>
    <t xml:space="preserve">Lương cơ bản </t>
  </si>
  <si>
    <t>Phụ cấp lưu động 40% LTT</t>
  </si>
  <si>
    <t>Phụ cấp tổ trưởng 20% LTT/5</t>
  </si>
  <si>
    <t>BHYT -BHXH - BHTN-KPCĐ 23,5% LCB</t>
  </si>
  <si>
    <t>Tổng cộng nội nghiệp</t>
  </si>
  <si>
    <t>Tổng cộng ngoại nghiệp</t>
  </si>
  <si>
    <t>BQ lương nội  nghiệp</t>
  </si>
  <si>
    <t>BQ lương ngoại nghiệp</t>
  </si>
  <si>
    <t>ĐCVC2</t>
  </si>
  <si>
    <t>ĐCV3</t>
  </si>
  <si>
    <t>ĐCV2</t>
  </si>
  <si>
    <t>LX 4</t>
  </si>
  <si>
    <t>- Hệ số bậc lương và các khoản phụ cấp theo Nghị định số 204/2004/NĐ-CP ngày 14 tháng 12 năm 2004 của Chính phủ về chế độ tiền lương đối với cán bộ, công chức, viên chức và lực lượng vũ trang</t>
  </si>
  <si>
    <t>- Mức đóng BHXH theo nghị định số 44/2017/NĐ-CP ngày 14 tháng 4 năm 2017 quy định mức đóng bảo hiểm xã hội bắt buộc vào quỹ bảo hiểm tai nạn lao động, bệnh nghề nghiệp</t>
  </si>
  <si>
    <t>- Mức lương cơ sở theo Nghị định số 38/2019/NĐ-CP ngày 09/5/2019 của Chính phủ quy định mức lương cơ sở đối với cán bộ, công chức, viên chức và lực lượng vũ trang: mức lương tối thiểu là 1.490.000 đồng/tháng</t>
  </si>
  <si>
    <t>- Việc chuyển xếp lương cũ sang mới theo quy định thông tư 01/2005/TTLT-BNV-BTC ngày 5/01/2005 thông tư liên tịch hướng dẫn thực hiện chuyển xếp lương cũ sang lương mới đối với cán bộ, công chức, viên chức</t>
  </si>
  <si>
    <t>- Mức phụ cấp trách nhiệm theo TT 05/2005/TT-BNV ngày 5/01/2005 của Bộ nội vụ hướng dẫn thực hiện chế độ phụ cấp trách nhiệm công việc đối với cán bộ, công chức, viên chức</t>
  </si>
  <si>
    <t>- Mức phụ cấp lưu động theo thông tư 06/2005/TT-BNV của bộ nội vụ số 06/2005/TT-BNV ngày 05 tháng 01 năm 2005 hướng dẫn thực hiện chế độ phụ cấp lưu động đối với cán bộ, công chức, viên chức</t>
  </si>
  <si>
    <t>STT</t>
  </si>
  <si>
    <t>Nội dung công việc</t>
  </si>
  <si>
    <t>Định biên</t>
  </si>
  <si>
    <t>Đơn giá công nhóm (đồng)</t>
  </si>
  <si>
    <t>Định mức (công nhóm/tỉnh)</t>
  </si>
  <si>
    <t>Tổng cộng (chi phí chuẩn)</t>
  </si>
  <si>
    <t>Nội nghiệp</t>
  </si>
  <si>
    <t>Ngoại nghiệp</t>
  </si>
  <si>
    <t>Tổng cộng</t>
  </si>
  <si>
    <t>Bước 1</t>
  </si>
  <si>
    <t>Điều tra, thu thập thông tin, tài liệu và khảo sát thực địa về kế hoạch sử dụng đất cấp tỉnh</t>
  </si>
  <si>
    <t>Điều tra, thu thập các thông tin, tài liệu.</t>
  </si>
  <si>
    <t>1.1</t>
  </si>
  <si>
    <t>Điều tra, thu thập các thông tin, tài liệu liên quan đến điều kiện tự nhiên, kinh tế, xã hội và môi trường tác động đến việc sử dụng đất; kết quả thực hiện kế hoạch sử dụng đất năm trước.</t>
  </si>
  <si>
    <t>4 (1ĐCVC2, 2ĐCV3, 1ĐCV2)</t>
  </si>
  <si>
    <t>1.2</t>
  </si>
  <si>
    <t>Điều tra, thu thập các thông tin, tài liệu về nhu cầu sử dụng đất và các dự án sử dụng đất do các ngành, lĩnh vực xác định và đề xuất.</t>
  </si>
  <si>
    <t>1.3</t>
  </si>
  <si>
    <t>Điều tra, thu thập các thông tin, tài liệu về nhu cầu sử dụng đất do Ủy ban nhân dân cấp dưới trực tiếp xác định.</t>
  </si>
  <si>
    <t>1.4</t>
  </si>
  <si>
    <t>Phân loại và đánh giá các thông tin, tài liệu thu thập được.</t>
  </si>
  <si>
    <t>Điều tra, khảo sát thực địa:</t>
  </si>
  <si>
    <t>2.1</t>
  </si>
  <si>
    <t>Xác định những nội dung cần điều tra khảo sát thực địa; xây dựng kế hoạch khảo sát thực địa.</t>
  </si>
  <si>
    <t>5 (1ĐCVC2, 2ĐCV3, 2ĐCV2)</t>
  </si>
  <si>
    <t>2.2</t>
  </si>
  <si>
    <t xml:space="preserve">Điều tra, khảo sát thực địa; </t>
  </si>
  <si>
    <t>2.3</t>
  </si>
  <si>
    <t>Chỉnh lý bổ sung thông tin, tài liệu trên cơ sở kết quả điều tra, khảo sát thực địa.</t>
  </si>
  <si>
    <t>Tổng hợp, xử lý các thông tin, tài liệu.</t>
  </si>
  <si>
    <t>5 (1ĐCVC2, 4ĐCV3)</t>
  </si>
  <si>
    <t>Lập báo cáo kết quả điều tra, thu thập các thông tin, tài liệu.</t>
  </si>
  <si>
    <t>Bước 2</t>
  </si>
  <si>
    <t>Phân tích, đánh giá điều kiện tự nhiên, kinh tế - xã hội và môi trường tác động đến việc sử dụng đất</t>
  </si>
  <si>
    <t>Phân tích, đánh giá điều kiện tự nhiên, các nguồn tài nguyên và môi trường.</t>
  </si>
  <si>
    <t>Phân tích đặc điểm điều kiện tự nhiên.</t>
  </si>
  <si>
    <t>Phân tích đặc điểm các nguồn tài nguyên.</t>
  </si>
  <si>
    <t>Phân tích hiện trạng môi trường</t>
  </si>
  <si>
    <t>Đánh giá chung.</t>
  </si>
  <si>
    <t>Phân tích, đánh giá thực trạng phát triển kinh tế - xã hội.</t>
  </si>
  <si>
    <t>Phân tích khái quát thực trạng phát triển kinh tế - xã hội.</t>
  </si>
  <si>
    <t>Phân tích thực trạng phát triển các ngành, lĩnh vực.</t>
  </si>
  <si>
    <t>Phân tích tình hình dân số, lao động, việc làm và thu nhập, tập quán có liên quan đến sử dụng đất.</t>
  </si>
  <si>
    <t>2.4</t>
  </si>
  <si>
    <t>Phân tích thực trạng phát triển đô thị và phát triển nông thôn; thực trạng phát triển cơ sở hạ tầng.</t>
  </si>
  <si>
    <t>2.5</t>
  </si>
  <si>
    <t>Phân tích, đánh giá về biến đổi khí hậu tác động đến việc sử dụng đất.</t>
  </si>
  <si>
    <t>3.1</t>
  </si>
  <si>
    <t>Nước biển dâng, xâm nhập mặn.</t>
  </si>
  <si>
    <t>3.2</t>
  </si>
  <si>
    <t>Hoang mạc hóa, xói mòn, sạt lở đất.</t>
  </si>
  <si>
    <t>Lập bản đồ theo các chuyên đề (7 chuyên đề gồm: bản đồ thổ nhưỡng; bản đồ phân vùng khí hậu; bản đồ tài nguyên nước; bản đồ tài nguyên rừng; bản đồ phân bố dân cư; bản đồ phân bố các khu công nghiệp và đô thị; bản đồ cơ sở hạ tầng (giao thông, thủy lợi); chỉnh sửa bản đồ chuyên đề sau hội thảo.</t>
  </si>
  <si>
    <t>6 (1ĐCVC2, 4ĐCV3, 1ĐCV2)</t>
  </si>
  <si>
    <t>Xây dựng các báo cáo chuyên đề (2 báo cáo chuyên đề gồm: báo cáo chuyên đề đánh giá điều kiện tự nhiên, các nguồn tài nguyên và hiện trạng cảnh quan môi trường; báo cáo chuyên đề đánh giá thực trạng phát triển kinh tế - xã hội tác động đến sử dụng đất); chỉnh sửa báo cáo chuyên đề sau hội thảo.</t>
  </si>
  <si>
    <t>7 (1ĐCVC2, 5ĐCV3, 1ĐCV2)</t>
  </si>
  <si>
    <t>Bước 3</t>
  </si>
  <si>
    <t>Phân tích, đánh giá tình hình quản lý, sử dụng đất, biến động sử dụng đất, kết quả thực hiện kế hoạch sử dụng đất cấp tỉnh kỳ trước</t>
  </si>
  <si>
    <t>Phân tích, đánh giá tình hình thực hiện một số nội dung quản lý nhà nước về đất đai liên quan đến việc thực hiện kế hoạch sử dụng đất cấp tỉnh kỳ trước.</t>
  </si>
  <si>
    <t>Tình hình thực hiện.</t>
  </si>
  <si>
    <t>Phân tích, đánh giá những mặt được, những tồn tại và nguyên nhân.</t>
  </si>
  <si>
    <t>Bài học kinh nghiệm.</t>
  </si>
  <si>
    <t>Phân tích, đánh giá hiện trạng và biến động sử dụng đất</t>
  </si>
  <si>
    <t>Hiện trạng sử dụng đất theo từng loại đất.</t>
  </si>
  <si>
    <t>Biến động sử dụng đất theo từng loại đất trong kỳ kế hoạch sử dụng đất cấp tỉnh kỳ trước.</t>
  </si>
  <si>
    <t>Phân tích, đánh giá hiệu quả kinh tế, xã hội, môi trường trong việc sử dụng đất.</t>
  </si>
  <si>
    <t>Phân tích, đánh giá những tồn tại và nguyên nhân.</t>
  </si>
  <si>
    <t>Phân tích, đánh giá kết quả thực hiện kế hoạch sử dụng đất cấp tỉnh kỳ trước.</t>
  </si>
  <si>
    <t>Kết quả thực hiện các chỉ tiêu kế hoạch sử dụng đất cấp tỉnh kỳ trước.</t>
  </si>
  <si>
    <t>3.3</t>
  </si>
  <si>
    <t>Phân tích, đánh giá kết quả chuyển mục đích sử dụng đất.</t>
  </si>
  <si>
    <t>Đánh giá những mặt được, tồn tại và nguyên nhân trong thực hiện kế hoạch sử dụng đất quốc gia kỳ trước.</t>
  </si>
  <si>
    <t>Lập bản đồ hiện trạng sử dụng đất phục vụ kế hoạch sử dụng đất cấp tỉnh.</t>
  </si>
  <si>
    <t>Xây dựng các báo cáo chuyên đề (gồm: chuyên đề về đất trồng lúa; 3 loại đất rừng; đất khu công nghiệp, cụm công nghiệp, đất khu công nghệ cao, đất khu kinh tế;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bản đồ kết quả rà soát kế hoạch sử dụng đất cấp tỉnh kỳ trước; chỉnh sửa báo cáo chuyên đề, bản đồ chuyên đề sau hội thảo.</t>
  </si>
  <si>
    <t>7.1</t>
  </si>
  <si>
    <t>Xây dựng các báo cáo chuyên đề (gồm: chuyên đề về đất trồng lúa; 3 loại đất rừng; đất khu công nghiệp, cụm công nghiệp, đất khu công nghệ cao, đất khu kinh tế;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chỉnh sửa báo cáo chuyên đề sau hội thảo.</t>
  </si>
  <si>
    <t>7.2</t>
  </si>
  <si>
    <t>Xây dựng bản đồ kết quả rà soát kế hoạch sử dụng đất cấp tỉnh kỳ trước; chỉnh sửa bản đồ sau hội thảo.</t>
  </si>
  <si>
    <t>Bước 4</t>
  </si>
  <si>
    <t>Xây dựng kế hoạch sử dụng đất cấp tỉnh</t>
  </si>
  <si>
    <t>Khái quát phương hướng, mục tiêu phát triển kinh tế - xã hội có liên quan đến kế hoạch sử dụng đất cấp tỉnh.</t>
  </si>
  <si>
    <t>Xác định diện tích các loại đất trong kỳ kế hoạch sử dụng đất 5 năm.</t>
  </si>
  <si>
    <t>Xác định diện tích các loại đất được phân bổ trong quy hoạch, kế hoạch sử dụng đất quốc gia trên địa bàn tỉnh.</t>
  </si>
  <si>
    <t>6 (2ĐCVC2, 3ĐCV3, 1ĐCV2)</t>
  </si>
  <si>
    <t>Xác định diện tích các loại đất do cấp tỉnh xác định.</t>
  </si>
  <si>
    <t>Xác định diện tích các loại đất theo phương án phân bổ và khoanh vùng đất đai trong quy hoạch tỉnh trong thời kỳ kế hoạch sử dụng đất theo từng năm và đến từng đơn vị hành chính cấp huyện.</t>
  </si>
  <si>
    <t>Xác định diện tích các loại đất cần chuyển mục đích sử dụng đất quy định tại các điểm a, b, c, d và e Khoản 1 Điều 57 của Luật Đất đai trong kỳ kế hoạch theo từng năm và đến từng đơn vị hành chính cấp huyện.</t>
  </si>
  <si>
    <t>Xác định diện tích đất chưa sử dụng đưa vào sử dụng trong kỳ kế hoạch theo từng năm và đến từng đơn vị hành chính cấp huyện.</t>
  </si>
  <si>
    <t>Xác định quy mô, địa điểm công trình, dự án sử dụng đất vào các mục đích quy định tại Điều 61 và Điều 62 của Luật Đất đai để thực hiện trong kỳ kế hoạch sử dụng đất theo từng năm và đến từng đơn vị hành chính cấp huyện. Đối với dự án hạ tầng kỹ thuật, xây dựng, chỉnh trang khu đô thị, khu dân cư nông thôn phải đồng thời xác định vị trí, diện tích đất thu hồi trong vùng phụ cận để đấu giá quyền sử dụng đất thực hiện dự án nhà ở, thương mại, dịch vụ, sản xuất, kinh doanh.</t>
  </si>
  <si>
    <t>6.1</t>
  </si>
  <si>
    <t>Xác định quy mô, địa điểm công trình, dự án sử dụng đất vào các mục đích quy định tại Điều 61 và Điều 62 của Luật Đất đai để thực hiện trong kỳ kế hoạch sử dụng đất theo từng năm và đến từng đơn vị hành chính cấp huyện.</t>
  </si>
  <si>
    <t>6.2</t>
  </si>
  <si>
    <t>Đối với dự án hạ tầng kỹ thuật, xây dựng, chỉnh trang khu đô thị, khu dân cư nông thôn phải đồng thời xác định vị trí, diện tích đất thu hồi trong vùng phụ cận để đấu giá quyền sử dụng đất thực hiện dự án nhà ở, thương mại, dịch vụ, sản xuất, kinh doanh.</t>
  </si>
  <si>
    <t>Dự kiến các nguồn thu chi từ đất theo kế hoạch sử dụng đất cấp tỉnh.</t>
  </si>
  <si>
    <t>Xây dựng các giải pháp thực hiện kế hoạch sử dụng đất cấp tỉnh.</t>
  </si>
  <si>
    <t>8.1</t>
  </si>
  <si>
    <t>Giải pháp bảo vệ, cải tạo đất và bảo vệ môi trường.</t>
  </si>
  <si>
    <t>7 (2ĐCVC2, 4ĐCV3, 1ĐCV2)</t>
  </si>
  <si>
    <t>8.2</t>
  </si>
  <si>
    <t>Giải pháp về nguồn lực thực hiện kế hoạch sử dụng đất cấp tỉnh.</t>
  </si>
  <si>
    <t>8.3</t>
  </si>
  <si>
    <t>Giải pháp tổ chức thực hiện và giám sát thực hiện kế hoạch sử dụng đất cấp tỉnh.</t>
  </si>
  <si>
    <t>Lập bản đồ kế hoạch sử dụng đất cấp tỉnh và bản đồ kế hoạch sử dụng đất theo các chuyên đề (gồm: bản đồ chuyên đề về đất trồng lúa; 3 loại đất rừng; đất khu công nghiệp, cụm công nghiệp, đất khu công nghệ cao, đất khu kinh tế; đất đô thị; đất giao thông; đất thủy lợi và bản đồ chuyên đề về các khu: sản xuất nông nghiệp; lâm nghiệp; du lịch; bảo tồn thiên nhiên và đa dạng sinh học; phát triển công nghiệp; đô thị; thương mại - dịch vụ; dân cư nông thôn); chỉnh sửa bản đồ sau hội thảo.</t>
  </si>
  <si>
    <t>9.1</t>
  </si>
  <si>
    <t>Lập bản đồ kế hoạch sử dụng đất cấp tỉnh; chỉnh sửa bản đồ sau hội thảo.</t>
  </si>
  <si>
    <t>9.2</t>
  </si>
  <si>
    <t>Lập hệ thống bảng, biểu số liệu phân tích, sơ đồ, biểu đồ.</t>
  </si>
  <si>
    <t>Xây dựng báo cáo chuyên đề (gồm: chuyên đề về đất trồng lúa; 3 loại đất rừng; đất khu công nghiệp, cụm công nghiệp, đất khu công nghệ cao, đất khu kinh tế;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chỉnh sửa báo cáo chuyên đề sau hội thảo.</t>
  </si>
  <si>
    <t>Bước 5</t>
  </si>
  <si>
    <t>Xây dựng báo cáo thuyết minh tổng hợp và các tài liệu có liên quan</t>
  </si>
  <si>
    <t>Xây dựng báo cáo thuyết minh tổng hợp.</t>
  </si>
  <si>
    <t>Hoàn thiện hệ thống bảng, biểu số liệu, sơ đồ, biểu đồ.</t>
  </si>
  <si>
    <t>Hoàn thiện bản đồ kế hoạch sử dụng đất cấp tỉnh.</t>
  </si>
  <si>
    <t>Chỉnh sửa, hoàn thiện báo cáo thuyết minh tổng hợp; hệ thống bảng, biểu số liệu, sơ đồ, biểu đồ; bản đồ kế hoạch sử dụng đất sau hội thảo; chỉnh sửa, hoàn thiện hồ sơ, tài liệu sau báo cáo Thủ tướng Chính phủ.</t>
  </si>
  <si>
    <t>Dự thảo các văn bản trình duyệt kế hoạch sử dụng đất cấp tỉnh.</t>
  </si>
  <si>
    <t>Nhân sao hồ sơ, tài liệu phục vụ trình duyệt kế hoạch sử dụng đất.</t>
  </si>
  <si>
    <t>1 (1ĐCV2)</t>
  </si>
  <si>
    <t>Dụng cụ</t>
  </si>
  <si>
    <t>Đơn vị tính</t>
  </si>
  <si>
    <t>Thời hạn sử dụng (tháng)</t>
  </si>
  <si>
    <t>Đơn giá sử dụng công cụ, dụng cụ (đồng/ca)</t>
  </si>
  <si>
    <t>Thành tiền</t>
  </si>
  <si>
    <t xml:space="preserve">Ngoại nghiệp </t>
  </si>
  <si>
    <t>I. Lập quy hoạch sử dụng đất và kế hoạch sử dụng đất năm đầu cấp huyện</t>
  </si>
  <si>
    <t>Bàn làm việc</t>
  </si>
  <si>
    <t>Cái</t>
  </si>
  <si>
    <t>Ghế văn phòng</t>
  </si>
  <si>
    <t>Bàn để máy tính</t>
  </si>
  <si>
    <t>Ghế máy tính</t>
  </si>
  <si>
    <t>1.5</t>
  </si>
  <si>
    <t>Chuột máy tính</t>
  </si>
  <si>
    <t>1.6</t>
  </si>
  <si>
    <t>Bàn dập ghim loại trung bình</t>
  </si>
  <si>
    <t>1.7</t>
  </si>
  <si>
    <t>Bàn dập ghim loại nhỏ</t>
  </si>
  <si>
    <t>1.8</t>
  </si>
  <si>
    <t>Máy tính casio</t>
  </si>
  <si>
    <t>1.9</t>
  </si>
  <si>
    <t>Giá để tài liệu</t>
  </si>
  <si>
    <t>1.10</t>
  </si>
  <si>
    <t>Hòm đựng tài liệu</t>
  </si>
  <si>
    <t>1.11</t>
  </si>
  <si>
    <t>Cặp đựng tài liệu</t>
  </si>
  <si>
    <t>1.12</t>
  </si>
  <si>
    <t>Ống đựng bản đồ</t>
  </si>
  <si>
    <t>1.13</t>
  </si>
  <si>
    <t>Quần áo bảo hộ lao động</t>
  </si>
  <si>
    <t>Bộ</t>
  </si>
  <si>
    <t>1.14</t>
  </si>
  <si>
    <t>Giầy bảo hộ</t>
  </si>
  <si>
    <t>Đôi</t>
  </si>
  <si>
    <t>1.15</t>
  </si>
  <si>
    <t>Tất</t>
  </si>
  <si>
    <t>1.16</t>
  </si>
  <si>
    <t>Mũ cứng</t>
  </si>
  <si>
    <t>1.17</t>
  </si>
  <si>
    <t>Quần áo mưa</t>
  </si>
  <si>
    <t>1.18</t>
  </si>
  <si>
    <t>Ba lô</t>
  </si>
  <si>
    <t>1.19</t>
  </si>
  <si>
    <t>Kéo</t>
  </si>
  <si>
    <t>1.20</t>
  </si>
  <si>
    <t>Thước eke loại trung bình</t>
  </si>
  <si>
    <t>1.21</t>
  </si>
  <si>
    <t>Thước nhựa 40 cm</t>
  </si>
  <si>
    <t>1.22</t>
  </si>
  <si>
    <t>Thước nhựa 120 cm</t>
  </si>
  <si>
    <t>1.23</t>
  </si>
  <si>
    <t>Thước cuộn vải 50 m</t>
  </si>
  <si>
    <t>1.24</t>
  </si>
  <si>
    <t>Đồng hồ treo tường</t>
  </si>
  <si>
    <t>1.25</t>
  </si>
  <si>
    <t>Ổn áp dùng chung 10A</t>
  </si>
  <si>
    <t>1.26</t>
  </si>
  <si>
    <t>Lưu điện cho máy tính</t>
  </si>
  <si>
    <t>1.27</t>
  </si>
  <si>
    <t>Máy hút ẩm 2 KW</t>
  </si>
  <si>
    <t>1.28</t>
  </si>
  <si>
    <t>Máy hút bụi 1,5 KW</t>
  </si>
  <si>
    <t>1.29</t>
  </si>
  <si>
    <t>Quạt thông gió 0,04 KW</t>
  </si>
  <si>
    <t>1.30</t>
  </si>
  <si>
    <t>Quạt trần 0,1 KW</t>
  </si>
  <si>
    <t>1.31</t>
  </si>
  <si>
    <t>Bộ đèn neon 0,04 KW</t>
  </si>
  <si>
    <t>1.32</t>
  </si>
  <si>
    <t xml:space="preserve">Điện năng </t>
  </si>
  <si>
    <t>Kw</t>
  </si>
  <si>
    <t>Bút trình chiếu</t>
  </si>
  <si>
    <t>Màn chiếu điện</t>
  </si>
  <si>
    <t>Máy ảnh kỹ thuật số</t>
  </si>
  <si>
    <t>Máy định vị cầm tay (GPS)</t>
  </si>
  <si>
    <t>Sạc pin</t>
  </si>
  <si>
    <t>Máy tính bảng</t>
  </si>
  <si>
    <t>Dụng cụ nhỏ, phụ (5% mức sử dụng dụng cụ chính)</t>
  </si>
  <si>
    <t>%</t>
  </si>
  <si>
    <t>Hạng mục</t>
  </si>
  <si>
    <t>Cơ cấu (%)</t>
  </si>
  <si>
    <t>Lập kế hoạch sử dụng đất cấp tỉnh</t>
  </si>
  <si>
    <t>Thiết bị</t>
  </si>
  <si>
    <t>Công suất (Kw/h)</t>
  </si>
  <si>
    <t>Mức khấu hao 01 ca máy</t>
  </si>
  <si>
    <t>Nguyên giá (đồng/đơn vị)</t>
  </si>
  <si>
    <t>Máy scan A0</t>
  </si>
  <si>
    <t>Máy scan A3</t>
  </si>
  <si>
    <t>Máy in A3</t>
  </si>
  <si>
    <t>Máy in A4</t>
  </si>
  <si>
    <t>Máy in màu A4</t>
  </si>
  <si>
    <t>Máy in màu A3</t>
  </si>
  <si>
    <t>Máy in Plotter</t>
  </si>
  <si>
    <t>Máy vi tính</t>
  </si>
  <si>
    <t>Bộ máy vi tính cấu hình cao</t>
  </si>
  <si>
    <t>Máy điều hoà nhiệt độ</t>
  </si>
  <si>
    <t>Máy chiếu Projector</t>
  </si>
  <si>
    <t>Máy tính xách tay</t>
  </si>
  <si>
    <t>Máy phô tô</t>
  </si>
  <si>
    <t>Điện năng</t>
  </si>
  <si>
    <t>Vật liệu</t>
  </si>
  <si>
    <t>Đơn giá vật liệu</t>
  </si>
  <si>
    <t>Thành tiền (đồng)</t>
  </si>
  <si>
    <t>Tổng tiền (đồng)</t>
  </si>
  <si>
    <t xml:space="preserve"> Nội nghiệp </t>
  </si>
  <si>
    <t xml:space="preserve">Đĩa CD </t>
  </si>
  <si>
    <t>USB (32G)</t>
  </si>
  <si>
    <t>Bút dạ màu</t>
  </si>
  <si>
    <t>Bút nhớ dòng</t>
  </si>
  <si>
    <t>Bút bi nước My gel</t>
  </si>
  <si>
    <t>Mực in A3 Laser</t>
  </si>
  <si>
    <t>Hộp</t>
  </si>
  <si>
    <t>Mực in A4 Laser</t>
  </si>
  <si>
    <t>Mực in màu A4</t>
  </si>
  <si>
    <t>Mực in màu A3</t>
  </si>
  <si>
    <t>Mực in Ploter (6 hộp)</t>
  </si>
  <si>
    <t>Đầu phun màu A0</t>
  </si>
  <si>
    <t>Chiếc</t>
  </si>
  <si>
    <t>Đầu phun màu A4</t>
  </si>
  <si>
    <t>Đầu phun màu A3</t>
  </si>
  <si>
    <t>Ổ cứng gắn ngoài (2TB)</t>
  </si>
  <si>
    <t>Mực phô tô</t>
  </si>
  <si>
    <t xml:space="preserve">Sổ ghi chép </t>
  </si>
  <si>
    <t>Cuốn</t>
  </si>
  <si>
    <t>Giấy A3</t>
  </si>
  <si>
    <t>Gram</t>
  </si>
  <si>
    <t xml:space="preserve">Giấy A4 </t>
  </si>
  <si>
    <t>Giấy in A0</t>
  </si>
  <si>
    <t>Cuộn</t>
  </si>
  <si>
    <t>Vật liệu phụ và hao hụt (bằng 8% vật liệu chính)</t>
  </si>
  <si>
    <t>III. Lập kế hoạch sử dụng đất hàng năm cấp huyện</t>
  </si>
  <si>
    <t>USB (4G)</t>
  </si>
  <si>
    <t>3.4</t>
  </si>
  <si>
    <t>Bút chì kim</t>
  </si>
  <si>
    <t>3.5</t>
  </si>
  <si>
    <t>Bút xoá</t>
  </si>
  <si>
    <t>3.6</t>
  </si>
  <si>
    <t>3.7</t>
  </si>
  <si>
    <t>Tẩy chì</t>
  </si>
  <si>
    <t>3.8</t>
  </si>
  <si>
    <t>Bút bi</t>
  </si>
  <si>
    <t>3.9</t>
  </si>
  <si>
    <t>3.10</t>
  </si>
  <si>
    <t>3.11</t>
  </si>
  <si>
    <t xml:space="preserve">Mực in Ploter </t>
  </si>
  <si>
    <t>4 Hộp</t>
  </si>
  <si>
    <t>3.12</t>
  </si>
  <si>
    <t>3.13</t>
  </si>
  <si>
    <t>3.14</t>
  </si>
  <si>
    <t>3.15</t>
  </si>
  <si>
    <t>3.16</t>
  </si>
  <si>
    <t>Tờ</t>
  </si>
  <si>
    <t>3.17</t>
  </si>
  <si>
    <t>Ghim dập</t>
  </si>
  <si>
    <t>3.18</t>
  </si>
  <si>
    <t>Ghim vòng</t>
  </si>
  <si>
    <t>3.19</t>
  </si>
  <si>
    <t>Túi nylông (clear)</t>
  </si>
  <si>
    <t>3.20</t>
  </si>
  <si>
    <t>Cặp 3 dây</t>
  </si>
  <si>
    <t>3.21</t>
  </si>
  <si>
    <t>Hồ dán khô</t>
  </si>
  <si>
    <t>3.22</t>
  </si>
  <si>
    <t>Băng dính to</t>
  </si>
  <si>
    <t>3.23</t>
  </si>
  <si>
    <t>Bản đồ nền</t>
  </si>
  <si>
    <t>Nội dung</t>
  </si>
  <si>
    <t>Định mức</t>
  </si>
  <si>
    <t>Trong đó</t>
  </si>
  <si>
    <t xml:space="preserve"> Nhân công</t>
  </si>
  <si>
    <t xml:space="preserve"> Dụng cụ</t>
  </si>
  <si>
    <t xml:space="preserve"> Thiết bị</t>
  </si>
  <si>
    <t xml:space="preserve"> Vật liệu</t>
  </si>
  <si>
    <t xml:space="preserve">Tổng định mức </t>
  </si>
  <si>
    <t>Bảng số 25, Thông tư 11/2021/TT-BTNMT ngày 06/8/2021</t>
  </si>
  <si>
    <t>Bảng số 24, Thông tư 11/2021/TT-BTNMT ngày 06/8/2021</t>
  </si>
  <si>
    <t>Bảng số 26, Thông tư 11/2021/TT-BTNMT ngày 06/8/2021</t>
  </si>
  <si>
    <t>Bảng số 27, Thông tư 11/2021/TT-BTNMT ngày 06/8/2021</t>
  </si>
  <si>
    <t>7 chuyên đề</t>
  </si>
  <si>
    <t>2 báo cáo chuyên đề</t>
  </si>
  <si>
    <t>14 báo cáo chuyên đề</t>
  </si>
  <si>
    <t>14 bản đồ chuyên đề</t>
  </si>
  <si>
    <t>Chi phi nhân công (đồng/tỉnh trung bình)</t>
  </si>
  <si>
    <t>Phụ lục 06</t>
  </si>
  <si>
    <t>Phụ lục 06: BẢNG THIẾT BỊ, DỤNG CỤ, VẬT LIỆU ĐẦU VÀO</t>
  </si>
  <si>
    <t>ĐVT: đồng.</t>
  </si>
  <si>
    <t>TT</t>
  </si>
  <si>
    <t>Tên thiết bị/ dụng cụ/ vật liệu</t>
  </si>
  <si>
    <t>Thông số tin chi tiết</t>
  </si>
  <si>
    <t>ĐVT</t>
  </si>
  <si>
    <t>Số lượng</t>
  </si>
  <si>
    <t>Đơn giá (Không bao gồm Thuế GTGT 10%)</t>
  </si>
  <si>
    <t>I</t>
  </si>
  <si>
    <t>Danh mục thiết bị</t>
  </si>
  <si>
    <t>- Hãng sản xuất/Xuất xứ: CANON - Nhật Bản
- Mã sản phẩm: Canon LBP8780X
- Loại máy: máy in laser đen trắng
- Khổ giấy tối đa: A3
- Độ phân giải in: 600 x 600dpi
- Tốc độ in (A3/A4): 40/20 trang/phút
- Sử dụng mực: Cartridge 333</t>
  </si>
  <si>
    <t>- Hãng sản xuất/Xuất xứ: HP - Trung Quốc
- Mã sản phẩm: HP LaserJet Pro M404dn (W1A53A)
- Loại máy: máy in laser đen trắng
- Khổ giấy tối đa: A4
- Độ phân giải in: 1200 x 1200dpi
- Tốc độ in: 38 trang/phút
- Sử dụng mực: HP76A (CF276A)/ HP76X (CF276X)</t>
  </si>
  <si>
    <t>Model: Máy in HP Color LaserJet Pro MFP M181fw (T6B71A)
Loại máy: In laser màu đa đăng
Chức năng: In, Scan, Copy, Fax, Wifi
Khổ giấy in: Tối đa khổ giấy A4
Tốc độ in: Lên đến 16 trang / phút
Tốc độ xử lý: 800 MHz
Bộ nhớ ram: 256 MB
Độ phân giải: Lên đến 600 x 600 dpi
Chuẩn kết nối: USB 2.0 tốc độ cao, Wifi, Network
Chức năng đặc biệt: In qua mạng không dây và có đây
Hiệu suất làm việc: 30.000 trang / tháng
Mực in sử dụng: HP 204A  (CF510A / CF511A / CF512A / CF513A)</t>
  </si>
  <si>
    <t>https://www.toanphat.com/may-in-hp-laser-mau-da-chuc-nang-mfp-m181fw-t6b71a-in-a4-wifi-scan-photo-fax/p6895.html</t>
  </si>
  <si>
    <t>Máy in Laser màu HP LaserJet CP5525n - in khổ A3
Loại máy in: Máy in Laser màu
Mã mực : HP – 650 A Black/ HP – 650 A Cyan/ HP – 650 A Magenta/ HP – 650 A Yellow
Khổ giấy in tối đa:  A3
Tốc độ xử lý: 800 MHz
Tốc độ in: Khoảng 30 trang / phút
Bộ nhớ trong:  1024 MB
Độ phân giải:  600 x 600 dpi
Chuẩn kết nối: USB 2.0 Hi – Speed.network
Chức năng đặc biệt: In mạng có dây
 Hiệu suất làm việc:  120.000 trang</t>
  </si>
  <si>
    <t>https://www.toanphat.com/may-in-laser-mau-hp-laserjet-cp5525n-in-kho-a3/p3964.html?gclid=CjwKCAjwwsmLBhACEiwANq-tXNyBdbcuxqiPeDNIzJbBbC9kL3Ha4ry1hXBPLkACNriFJQSp81YcvhoC6B0QAvD_BwE</t>
  </si>
  <si>
    <t>- Hãng sản xuất/Xuất xứ: HP - Trung Quốc
- Mã sản phẩm: HP DesignJet T130 24-in Printer (5ZY58A)
- Loại máy: máy in phun màu khổ lớn 24-inch
- Khổ giấy in tối đa: A1
- Độ phân giải in: 1200 x 1200dpi
- Bộ nhớ ram: 256MB
- Tốc độ in (A1): 2 trang/phút
- Chuẩn kết nối: Fast Ethernet (100Base-T), Hi-Speed USB 2.0, Wi-Fi
- Mực in sử dụng: HP711-CZ129A (đen),  HP711-CZ130A (xanh),  HP711-CZ132A (vàng),  HP711-CZ131A (đỏ)</t>
  </si>
  <si>
    <t>http://mucinnhanphuc.vn/hp/may-in-kho-lon/may-in-kho-lon-hp-designjet-t130-24-in-printer-5zy58a-7563.html</t>
  </si>
  <si>
    <t>- Hãng sản xuất/Xuất xứ: Acer - Đài Loan
- Mã sản phẩm: Acer AS XC-780 - DT.B8ASV.003
- Loại: máy tính đồng bộ Acer
- Thông số kỹ thuật hoạt động:
+ CPU: i3-7100 Processor (2 x 3.90GHz) / 1x4GB DDR4, 2400MHz (2 slots)/ 1TB SATA3 (7200rpm)/DVD-RW SATA (Notebook)
+ RAM: 2x4GB DDR4 2400MHz
+ Ổ cứng: 1TB 7200rpm SATA HDD (x1 Slot SSD M2 PCIE NVM)
+ VGA: Intel® HD Graphics 630
+ Ổ đĩa quang: DVD-RW
+ Kết nối mạng: Wlan + Bluetooth
+ Hệ điều hành: Windows 10 Home
+ Chuột USB + Bàn phím USB + Màn hình LCD Acer 18.5" EB192QA</t>
  </si>
  <si>
    <t>https://www.anphatpc.com.vn/man-hinh-may-tinh-acer-lcd-eb192q-185-ips-umxe2ssa03_id22790.html</t>
  </si>
  <si>
    <t>Bộ máy tính cấu hình cao</t>
  </si>
  <si>
    <t>- Hãng sản xuất/Xuất xứ: Linh kiện sản xuất tại Trung Quốc/Mỹ - Lắp ráp tại Việt Nam
- Loại: Máy tính để bàn chuyên dùng làm thiết kế quảng cáo, xử lý đồ họa
- Thông số kỹ thuật hoạt động:
+ Bộ vi xử lý: Intel Core i7-10700 (2.9GHz turbo up to 4.8GHz, 8 nhân 16 luồng, 16MB Cache, 65W) - Socket Intel LGA 1200)
+ Chipset: Intel®H470 Express Chipset
+ RAM: 2 x 8GB KINGMAX DDR4 2666MHz
+ Ổ cứng: 1 x SSD silicon A55 512GB (SATA III 6GB/s)
+ LAN/Wireless: Realtek® GbE LAN chip (1000 Mbit/100 Mbit)
+ Hỗ trợ sẵn card đồ họa: GIGABYTE GV-N1030OC-2GI (GeForce GT 1030)
+ Bộ nguồn vi tính: Cooler Master Elite V3-230V-500W
+ Vỏ máy vi tính Cooler Master RC343 (Chất liệu: thép, nhựa)
+ Bàn phím, chuột USB Logitech kết nối USB
+ Màn hình máy tính LCD Dell E1920H 18.5''</t>
  </si>
  <si>
    <t>- Hãng sản xuất/Xuất xứ: Daikin - Việt Nam
- Mã sản phẩm: FTKQ35SVMV/RKQ35SVMV
- Công suất: 1.5HP
- Công suất lạnh danh định: 12.0000BTU/h - 1,3kW
- Loại gas: R32
- Nguồn điện: 220-240V/50-60Hz
- Công nghệ inverter tiết kiệm thông minh</t>
  </si>
  <si>
    <t>- Hãng sản xuất/Xuất xứ: EPSON - Trung Quốc
- Mã sản phẩm: EB-1751
- Cường độ sáng trắng: 2.600 Ansi Lumens
- Cường độ sáng màu: 2.600 Ansi Lumens
- Độ tương phản: 2000:1
- Bóng đèn: 230W UHE, tuổi thọ 4.000 giờ</t>
  </si>
  <si>
    <t>- Hãng sản xuất/Xuất xứ: ASUS - Trung Quốc
- Mã sản phẩm: A411UA-EB678T
- Bộ vi xử lý: Intel® Core™ i5-8250U (1,6GHz up to 3,4GHz - 6Mb Cache)
- RAM: 4GB-DDR4-2133MHz
- Ổ cứng: 1TB HDD SATA 3
- Chipset card đồ họa: VGA onboard, Intel HD Graphics 620
- Màn hình: 14inch LED (1920x1080) 60Hz
- Pin: 3-Cell Li-ion -45W
- Tính năng đặc biệt: Bảo mật vân tay</t>
  </si>
  <si>
    <t>Máy photocopy</t>
  </si>
  <si>
    <t>- Hãng sản xuất/Xuất xứ: SHARP - Thái Lan
- Mã sản phẩm: AR-M460N
- Loại máy: máy photocopy trắng đen
- Khổ giấy: A3-A5
- Độ phân giải: 600 x 600dpi
- Tốc độ sao chụp: 46 trang/phút (khổ A4)
- Khay giấy tiêu chuẩn:  500 tờ x 2 khay
- Khay giấy tay: 100 tờ
- Phóng to – thu nhỏ:  25% - 400%
- Chức năng: in qua mạng nội bộ; nạp và đảo bản gốc tự động; đảo bản sao/in tự động
- Chức năng scan: scan màu 2 mặt cùng lúc, scan to email, scan to folder</t>
  </si>
  <si>
    <t>II</t>
  </si>
  <si>
    <t>Danh mục dụng cụ</t>
  </si>
  <si>
    <t>- Hãng sản xuất/Xuất xứ: Gia công và chế tác tại Việt Nam
- Kích thước (RxSxC): 1200 x 600 x 800mm
- Chất liệu, quy cách: 
+ Bàn làm bằng gỗ tràm/thông ghép đã qua tẩm sấy và xử lý chống mối mọt. Sơn PU màu 04 lớp ở mặt ngoài, (mặt trong, dưới sơn 02 lớp màu);
+ Bàn có hai thùng, 01 bên là 01 hộc tủ cửa mở, phía trong có ngăn. Bên còn lại để CPU máy tính, 02 hộc kéo, ở giữa có khay bàn phím, phía trước có vách chống lực. Mặt bàn + hông bàn + vách ngăn + cánh + hộc kéo làm bằng ván dày 16mm. Đáy hộc kéo dày 10mm. Xung quanh cạnh mặt bàn và cạnh hông trước của hai vách có kẹp thêm một lớp 8mm để tạo thêm độ dày cạnh bàn cho đẹp. Bàn có 03 ổ khóa, 03 tay cầm, 02 lề sắt, 06 đường rày hộc kéo hàng hợp tác</t>
  </si>
  <si>
    <t>- Hãng sản xuất/Xuất xứ: Gia công và chế tác tại Việt Nam
- Kích thước (RxSxC): 440 x 440 x (450-1040)mm
- Chất liệu, quy cách: 
+ Ghế làm bằng gỗ tràm/thông ghép đã qua tẩm sấy và xử lý chống mối mọt. Sơn PU màu 04 lớp ở mặt ngoài, (mặt trong, dưới sơn 02 lớp màu);
+ Ghế có tựa lọng cong, chân sau 30x90 (mm) khi lọng cong còn 30x50 (mm). Chân trước 45x45 (mm). Vai sau 30x70 (mm). Vai trước và vai hông 20x48 (mm). Xà dưới 20x25 (mm). Ván tựa lưng 12x120 (mm). Ván mặt ghế bằng gỗ thông ghép dày 18mm</t>
  </si>
  <si>
    <t>- Hãng sản xuất/Xuất xứ: Nội thất Hòa Phát - Việt Nam
- Mã sản phẩm: SD01
- Kích thước (RxSxC): 598 x 480 x 765mm
- Chất liệu, quy cách: Bàn làm bằng gỗ công nghiệp cao cấp nhập khẩu chống cháy, chống trầy xước, chống thấm nước, dễ vệ sinh lau chùi, chịu nhiệt độ cao trong điều kiện sử dụng bình thường; bàn có 01 ngăn trượt để bàn phím, 01 khoang để CPU; chân có bánh xe</t>
  </si>
  <si>
    <t>- Hãng sản xuất/Xuất xứ: Nội thất Hòa Phát - Việt Nam
- Mã sản phẩm: G1699
- Kích thước (RxSxC): 420 x 450 x 1020mm
- Chất liệu, quy cách: Khung ghế được làm bằng khung thép sáng bóng, không cong vênh, ít han gỉ sử dụng lâu dài (Chân khung ống thép Ø25 sơn tĩnh điện); ngai tròn 7 nan, đệm bọc vải</t>
  </si>
  <si>
    <t>- Hãng sản xuất/Xuất xứ: Logitech - Trung Quốc
- Mã sản phẩm: M100R
- Kích thước (DxRxC): 116 x 62 x 38mm
- Dây cắm: USB
- Độ phân giải: 1000dpi</t>
  </si>
  <si>
    <t>- Hãng sản xuất/Xuất xứ: CANON - Nhật Bản
- Mã sản phẩm: PR100-R Presenter
- Loại: bút trình chiếu tia laser màu đỏ
- Giao tiếp: USB
- Tương thích với Mac OS X và Windows</t>
  </si>
  <si>
    <t>- Hãng sản xuất/Xuất xứ: Grandviewscreen - Trung Quốc
- Mã sản phẩm: Grandview Fantasy FA-P70X70WP5
- Chất liệu vải màn Matte white có cấu trục gồm 4 lớp, trong đó có lớp sợi thuỷ tinh, đảm bảo màn chiếu luôn căng và phẳng khi kéo xuống.
- Kích thước: 100inch</t>
  </si>
  <si>
    <t>- Hãng sản xuất/Xuất xứ: Casio - Trung Quốc
- Mã sản phẩm: DB-120BM
- Loại máy: Máy tính khoa học phổ thông
- Số hiển thị: 12</t>
  </si>
  <si>
    <t>- Hãng sản xuất/Xuất xứ: Nội thất Hòa Phát - Việt Nam
- Mã sản phẩm: GS2K1
- Kích thước (RxSxC): 1030 x 457 x 2000mm
- Chất liệu, quy cách: Khung kệ làm bằng sắt V30x30 dày 1,2ly; tấm đỡ bằng tole mạ kẽm dày 1,0mm. Kệ thiết kế kiểu giá thép đa năng có 5 tầng (kể cả đợt đáy), hồi giá hở, các đợt cố định, sử dụng hai mặt. Mỗi đợt chịu tải được 30kg</t>
  </si>
  <si>
    <t>- Hãng sản xuất/Xuất xứ: Gia công và chế tác tại Việt Nam
- Kích thước (RxSxC): 300 x 200 x 130mm
- Chất liệu, quy cách: hòm dạng hình hộp chữ nhật; toàn bộ làm bằng tole kẽm dày 0,5mm; phía trên có quai nắm để di chuyển; phía trước hòm có hàn khoen để bấm ổ khóa</t>
  </si>
  <si>
    <t>- Hãng sản xuất/Xuất xứ: Deli - Trung Quốc
- Mã sản phẩm: Deli 5559
- Chất liệu: nhựa PP cao cấp, viền được may chỉ nổi
- Quy cách: bên trong cặp được chia làm 12 ngăn riêng biệt để phân biệt tài liệu. Cặp có quai xách, khóa cài chắc chắn</t>
  </si>
  <si>
    <t>- Xuất xứ: Việt Nam
- Chất liệu: vải bạt 100% cotton
- Quy cách: 
+ Áo ngắn tay gồm cầu vai, 2 túi đắp trước ngực có nắp đậy, cài khuy, vạt áo bầu. Nẹp áo nổi, mật độ chỉ may chắc chắn, toàn bộ thân áo may mí diễu.
+ Quần gồm 2 túi xéo dọc 2 bên sườn; 2 túi hậu và 2 túi hộp ở thân quần. Túi hậu dạng túi mổ 2 viền, có cài khuy.
- Đảm bảo tiêu chuẩn chất lượng: TCVN 6692-2000</t>
  </si>
  <si>
    <t>- Xuất xứ: Việt Nam
- Chất liệu: vải dù tráng nhựa PVC không thẩm nước
- Quy cách: 
+ Bộ quần áo mưa dạng quần rời áo rời; có mũ trùm đầu và 2 túi bên hông
+ Có khóa thắt quanh vùng bụng để cố định áo</t>
  </si>
  <si>
    <t>- Xuất xứ: Việt Nam
- Chất liệu: polyeste và simili
- Kích thước (DxRxC): 310 x 140 x 430mm
- Quy cách: ba lô có 02 quai đeo phía sau; 03 ngăn, khóa kéo; bên trong có 01 ngăn để máy tính xách tay và 01 ngăn thường; phía trước có 01 ngăn nhỏ</t>
  </si>
  <si>
    <t>- Hãng sản xuất/Xuất xứ: JeanLee - Trung Quốc
- Quy cách: đồng hồ có thiết kế hình tròn đường kính 25cm., vỏ nhựa, mặt số tráng, chữ số đen. Sử dụng pin tiểu tiện lợi. Động cơ chuyển động rất êm ái</t>
  </si>
  <si>
    <t>- Hãng sản xuất/Xuất xứ: SANTAK - Trung Quốc
- Mã sản phẩm: TG1000
- Thông số kỹ thuật hoạt động:
+ Công nghệ: Offline
+ Công suất: 1000VA/600W
+ Thời gian lưu điện tối đa: 6 phút (100% tải)
+ Điện áp vào: 165 ~ 265VAC
+ Điện áp ra: 220V ± 10% (Chế độ ắc-quy)
+ Tần số vào: 50Hz (46 ~ 54Hz)
+ Loại ắc-quy: 12VDC, kín khí, không cần bảo dưỡng, tuổi thọ trên 03 năm</t>
  </si>
  <si>
    <t>Máy hút ẩm 2KW</t>
  </si>
  <si>
    <t>- Hãng sản xuất/Xuất xứ: Fujie - Nhật Bản
- Mã sản phẩm: HM 1500DN
- Công nghệ: máy nén
- Công suất đầu vào: 2000W
- Nguồn điện áp: 220V/50Hz
- Bánh xe di chuyển: 4 bánh
- Công suất hút ẩm: 150 lít/ngày (30°C; 80%RH) 
- Lưu lượng gió: 1350 m³/h</t>
  </si>
  <si>
    <t>Máy hút bụi 1,5KW</t>
  </si>
  <si>
    <t>- Hãng sản xuất/Xuất xứ: Panasonic - Malaysia
- Mã sản phẩm: MC-CL305BN46
- Công suất hoạt động: 1400W
- Khoang chứa bụi: Hộp chứa dung tích 0,6lít
- Bộ lọc: HEPA</t>
  </si>
  <si>
    <t>Quạt thông gió 0,04KW</t>
  </si>
  <si>
    <t>- Hãng sản xuất/Xuất xứ: KDK - Nhật Bản
- Mã sản phẩm: 20ALH
- Công suất hoạt động: 30W
- Chất liệu: thép không gỉ
- Điện áp hoạt động: 220V/50-60Hz
- Kích thước lỗ chờ: 25 x 25cm
- Loại: quạt thông gió gắn tường</t>
  </si>
  <si>
    <t>Quạt trần 0,1KW</t>
  </si>
  <si>
    <t>- Hãng sản xuất/Xuất xứ: ChingHai - Đài Loan
- Mã sản phẩm: SF7168
- Công suất tiêu thụ: 64W
- Chất liệu: thép không gỉ
- Kích thước cánh quạt: 1500mm
- Số cánh: 03 cánh</t>
  </si>
  <si>
    <t>- Hãng sản xuất/Xuất xứ: SONY - Thái Lan
- Mã sản phẩm: Sony Alpha A6000 (ILCE-6000) Body 
- Cảm biến: Exmor™ APS HD CMOS 24.3MP có bộ xử lý BIONZ X™
- Độ phân giải: 24,3MP
- Màn hình: LCD 3.0inch 
- Phụ kiện đi kèm: Pin NP-FW50, sạc BC-VW1, dây đeo máy, sách HDSD, Cáp USB, đĩa, giấy bảo hành</t>
  </si>
  <si>
    <t>- Hãng sản xuất/Xuất xứ: GARMIN - Đài Loan
- Mã sản phẩm: GPSMAP 64S
- Kích cỡ máy: 61 x 160 x 36mm
- Độ phân giải màn hình: 160 x 240 Pixel
- Loại màn hình: màn hình màu TFT 2,6inch, 65.000 màu, có thể đọc dưới ánh sáng mặt trời
- Bộ nhớ trong 4GB, có cài sẵn bản đồ giao thông chi tiết của 64 tỉnh, thành Việt Nam
- Nguồn điện sử dụng: 2 Pin AA, NiMH hoặc Lithium
- Thời gian sử dụng pin: 16 giờ
- Tiêu chuẩn chống nước và bụi: Đạt tiêu chuẩn IPX7</t>
  </si>
  <si>
    <t>- Hãng sản xuất/Xuất xứ: i-Discovery - Trung Quốc
- Mã sản phẩm: LP-E8
- Tính năng:
+ Hỗ trợ sạc nhanh, ổn định, an toàn
+ Chất liệu nhựa bền bỉ, chắc chắn
+ Có đèn báo khi đang sạc pin
+ Chế độ ngắt: Tự động ngắt khi sạc đầy</t>
  </si>
  <si>
    <t>Pin máy ảnh kỹ thuật số và máy định vị</t>
  </si>
  <si>
    <t>- Hãng sản xuất/Xuất xứ: Sony - Thái Lan
- Mã sản phẩm: NP-FW50
- Thông số kỹ thuật:
+ Loại pin: Pin sạc loại Lithium-Ion
+ Dung lượng Pin: 1020 mAh</t>
  </si>
  <si>
    <t>- Hãng sản xuất/Xuất xứ: Samsung - Trung Quốc
- Mã sản phẩm: Galaxy Tab S6 Lite 10.4Inch P615
- Thông số kỹ thuật:
+ Loại: máy tính bảng
+ Màn hình: PLS TFT LCD, 10.4Inch
+ Độ phân giải: 1200 x 2000pixel
+ Chipset/ CPU: Exynos 9611 8 nhân
+ RAM: 4GB
+ Bộ nhớ trong:  64GB
+ Hỗ trợ thẻ nhớ: MicroSD (tối đa 1TB)
+ Camera: Camera sau: 8.0MP/Camera trước: 5.0MP
+ Kết nối: 4G + Wifi + Thoại
+ Hệ điều hành: Android 10
+ Dung lượng pin: 7040 mAh
+ Cổng giao tiếp: NanoSim, USB Type-C, Micro SD, Bluetooth 5.0, OTG, 4G LTE, Wifi
+ Phụ kiện kèm theo: Sạc, Sách hướng dẫn, Cáp USB Type C, Hộp máy, Bút cảm ứng</t>
  </si>
  <si>
    <t>Bộ đèn neon 0,04KW</t>
  </si>
  <si>
    <t>- Hãng sản xuất/Xuất xứ: Rạng Đông - Việt Nam
- Mã sản phẩm: CFL 4UT5 40W H8 E27
- Công suất: 40W
- Quang thông: 2400/2500lm
- Màu ánh sáng: Trắng/Vàng
- Đầu đèn: E27
- Tuổi thọ bóng đèn: 8000 giờ</t>
  </si>
  <si>
    <t>III</t>
  </si>
  <si>
    <t>Danh mục vật liệu</t>
  </si>
  <si>
    <t>Đĩa CD</t>
  </si>
  <si>
    <t>- Hãng sản xuất/Xuất xứ: Maxell - Trung Quốc
- Mã sản phẩm: CD-R-10
- Loại: đĩa CD-R
- Dung lượng lưu trữ: 700MB
- Tốc độ ghi: 52x</t>
  </si>
  <si>
    <t>- Hãng sản xuất/Xuất xứ: SANDISK - Trung Quốc
- Mã sản phẩm: SanDisk SDCZ73- G46 Ultra
- Loại thẻ: USB 3.0 (tương thích với cả cổng 2.0)
- Dung lượng: 32GB
- Chất liệu: Kim loại
- Tốc độ đọc: 150 MB/s
- Tốc độ ghi: 25 MB/s</t>
  </si>
  <si>
    <t>- Hãng sản xuất/Xuất xứ: Thiên Long - Việt Nam
- Mã sản phẩm: HL-012
- Loại: bút dạ quang độ rộng nét viết 5mm; 01 đầu bút</t>
  </si>
  <si>
    <t>- Hãng sản xuất/Xuất xứ: Staedtler - Đức
- Mã sản phẩm: Staedtler Textsurfer Classic
- Loại: bút dạ quang độ rộng nét viết 5mm; 01 đầu bút</t>
  </si>
  <si>
    <t>- Hãng sản xuất/Xuất xứ: D.A P&amp;T - Hàn Quốc
- Mã sản phẩm: My-gel
- Loại: bút bi nước đầu bút 0.5mm</t>
  </si>
  <si>
    <t>- Hãng sản xuất/Xuất xứ: Canon - Nhật Bản
- Mã sản phẩm: Cartridge 333
- Loại mực: mực đen
- Số trang in tối đa: 10.000 trang (Độ phủ 5%)</t>
  </si>
  <si>
    <t>- Hãng sản xuất/Xuất xứ: HP - Nhật Bản
- Mã sản phẩm: CF510A (HP204A Black)
- Loại mực: mực đen
- Số trang in tối đa: 1.100 trang (Độ phủ 5%)</t>
  </si>
  <si>
    <t>- Hãng sản xuất/Xuất xứ: HP - Nhật Bản
- Mã sản phẩm: CF410A (HP410A Black)
- Loại mực: mực đen
- Số trang in tối đa: 2.300 trang (Độ phủ 5%)</t>
  </si>
  <si>
    <t>- Hãng sản xuất/Xuất xứ: Canon - Nhật Bản
- Mã sản phẩm: Cartridge 322
- Loại mực: mực đen
- Số trang in tối đa: 6.500 trang (Độ phủ 5%)</t>
  </si>
  <si>
    <t>Mực in Plotter (06 hộp)</t>
  </si>
  <si>
    <t>*Bộ 04 hộp mực sử dụng cho máy in phun khổ lớn:
- Hãng sản xuất/Xuất xứ: HP - Nhật Bản
- Bao gồm các loại mực:
+ Mực in HP711-CZ129A (đen) - 38ml
+ Mực in HP711-CZ130A (xanh) - 29ml
+ Mực in HP711-CZ132A (vàng) - 29ml
+ Mực in HP711-CZ131A (đỏ) - 29ml</t>
  </si>
  <si>
    <t>- Hãng sản xuất/Xuất xứ: HP - Nhật Bản
- Mã sản phẩm: HP 72 Gray and Photo Black Printhead (C9380A)
- Loại đầu in: dùng cho màu xám, và đen</t>
  </si>
  <si>
    <t>- Hãng sản xuất/Xuất xứ: HP - Nhật Bản
- Mã sản phẩm: HP 11 Printhead
- Bộ bao gồm 03 đầu phun:
+ HP 11 Cyan Printhead (C4811A)
+ HP 11 Magenta Printhead (C4812A)
+ Đầu in HP 11 Yellow Printhead (C4813A)
- Tuổi thọ đầu in: 24.000 trang</t>
  </si>
  <si>
    <t>- Hãng sản xuất/Xuất xứ: SEAGATE - Hàng chính hãng SEAGATE 
- Chủng loại: HDD 2TB Seagate One Touch
- Mã sản phẩm: STKY2000404
- Thông số kỹ thuật hoạt động:
+ Loại: ổ cứng HDD di động
+ Chuẩn kết nối: SATA3
+ Giao tiếp: USB 3.0
+ Dung lượng: 2TB
+ Kích thước: 2,5inch
+ Chất liệu: aluminum vân xước + nhựa
+ Phụ kiện kèm theo: cáp USB 3.0</t>
  </si>
  <si>
    <t>Mực photo</t>
  </si>
  <si>
    <t>- Hãng sản xuất/Xuất xứ: Sharp - Thái Lan
- Mã sản phẩm: Sharp MX-560AT
- Loại: mực photo đen trắng
- Số trang in tối đa: 40.000 trang (Độ phủ 5%)</t>
  </si>
  <si>
    <t>Sổ tay ghi chép</t>
  </si>
  <si>
    <t>- Hãng sản xuất/Xuất xứ: First-New - Việt Nam
- Mã sản phẩm: CK8
- Loại: sổ ghi chép
- Khổ: A5 (16 x 24cm)
- Số trang: 200 trang
- Định lượng giấy ruột: 70gsm
- Bìa: da simili</t>
  </si>
  <si>
    <t>- Nhãn hiệu/Xuất xứ: Paper One - Indonesia
- Khổ giấy: A3
- Định lượng: 80gsm
- Quy cách: 500 tờ/ream (gram)</t>
  </si>
  <si>
    <t>Giấy A4</t>
  </si>
  <si>
    <t>- Nhãn hiệu/Xuất xứ: Paper One - Indonesia
- Khổ giấy: A4
- Định lượng: 80gsm
- Quy cách: 500 tờ/ream (gram)</t>
  </si>
  <si>
    <t>- Nhãn hiệu/Xuất xứ: Double A - Thái Lan/Việt Nam
- Khổ giấy:
+ Chiều rộng: 84cm
+ Chiều dài: 100m
- Định lượng: 80gsm</t>
  </si>
  <si>
    <t>IV</t>
  </si>
  <si>
    <t>Danh mục năng lượng</t>
  </si>
  <si>
    <t>Điện năng áp dụng cho đơn vị Hành chính sự nghiệp - Cấp điện áp 6kV</t>
  </si>
  <si>
    <t>kW</t>
  </si>
  <si>
    <t>Định mức
(ca/tỉnh trung bình)</t>
  </si>
  <si>
    <t>Định mức 
(ca/tỉnh trung bình)</t>
  </si>
  <si>
    <t>Định mức (tính cho tỉnh trung bình)</t>
  </si>
  <si>
    <t>- Hãng sản xuất/Xuất xứ: ROBOT - Việt Nam
- Nhãn hiệu: LiOA
- Mã sản phẩm: SH3-10K
- Loại: ổn áp 3 pha
- Công suất: 10kVA
- Điện áp vào: 260V ~ 430V (150V ~ 248V)
- Điện áp ra: 380V ±1,5 ~ 2% (220V ±1,5 ~ 2%)
- Nguyên lý điều khiển: động cơ servo 1 chiều</t>
  </si>
  <si>
    <t>(Đvt: đồng)</t>
  </si>
  <si>
    <t>Lập bản đồ kế hoạch sử dụng đất theo các chuyên đề; chỉnh sửa bản đồ chuyên đề sau hội thảo. Gồm:
- Bản đồ chuyên đề về đất trồng lúa;
- Bản đồ chuyên đề về 3 loại rừng;
- Bản đồ chuyên đề về đất khu công nghiệp, đất cụm công nghiệp;
- Bản đồ chuyên đề đất đô thị;
- Bản đồ chuyền đề đất giao thông;
- Bản đồ chuyền đề đất thủy lợi;
- Bản đồ chuyền đề về khu sẩn xuất nông nghiệp;
- Bản đồ chuyền đề về khu lâm nghiệp;
- Bản đồ chuyên đề về khu du lịch;
- Bản đồ về khu bản tồn thiên nhiên và đa dạng sinh học;
- Bản đồ chuyên đề về khu đô thị;
- Bản đồ chuyên đề về khu thương mại - Dịch Vụ;
- Bản đồ chuyên đề về khu dân cư nông thôn,</t>
  </si>
  <si>
    <t>Chi phí lao động kỹ thuật</t>
  </si>
  <si>
    <t>Chi phí dụng cụ</t>
  </si>
  <si>
    <t>Chi phí vật liệu</t>
  </si>
  <si>
    <t>Chi phí sử dụng thiết bị</t>
  </si>
  <si>
    <t>Chi phí thiết bị</t>
  </si>
  <si>
    <t>Chi phí năng lượng</t>
  </si>
  <si>
    <t>Chi phí trực tiếp</t>
  </si>
  <si>
    <t>Đơn giá sản phẩm</t>
  </si>
  <si>
    <t>B</t>
  </si>
  <si>
    <t>A</t>
  </si>
  <si>
    <t>6=1+2+3+4+5</t>
  </si>
  <si>
    <t>7=6*20%; 15%</t>
  </si>
  <si>
    <t>8=6+7</t>
  </si>
  <si>
    <t>Chi phí chung (nội nghiệp 15%; ngoại nghiệp 20%)</t>
  </si>
  <si>
    <t>Thiet bi</t>
  </si>
  <si>
    <t xml:space="preserve"> BẢNG TỔNG HỢP ĐƠN GIÁ LẬP KẾ HOẠCH SỬ DỤNG ĐẤT CẤP TỈNH</t>
  </si>
  <si>
    <t>-</t>
  </si>
  <si>
    <t>+</t>
  </si>
  <si>
    <t>Phụ lục 06: ĐƠN GIÁ LẬP KẾ HOẠCH SỬ DỤNG ĐẤT CẤP TỈNH</t>
  </si>
  <si>
    <t>Phụ lục 03: ĐỊNH MỨC THIẾT BỊ LẬP KẾ HOẠCH SỬ DỤNG ĐẤT CẤP TỈNH</t>
  </si>
  <si>
    <t>Phụ lục 05: ĐỊNH MỨC VẬT LIỆU LẬP KẾ HOẠCH SỬ DỤNG ĐẤT CẤP TỈNH</t>
  </si>
  <si>
    <t>Phụ lục 05.1: ĐỊNH MỨC VẬT LIỆU LẬP KẾ HOẠCH SỬ DỤNG ĐẤT CẤP TỈNH CƠ CẤU THEO CÁC BƯỚC</t>
  </si>
  <si>
    <t>Phụ lục 03.1: ĐỊNH MỨC THIẾT BỊ LẬP KẾ HOẠCH SỬ DỤNG ĐẤT CẤP TỈNH CƠ CẤU THEO CÁC BƯỚC</t>
  </si>
  <si>
    <r>
      <t>Phụ lục 04: ĐỊNH MỨC DỤNG CỤ LẬP KẾ HOẠCH SỬ DỤNG ĐẤT CẤP TỈNH</t>
    </r>
    <r>
      <rPr>
        <sz val="14"/>
        <rFont val="Times New Roman"/>
        <family val="1"/>
      </rPr>
      <t/>
    </r>
  </si>
  <si>
    <t>Phụ lục 04.1: ĐỊNH MỨC DỤNG CỤ LẬP KẾ HOẠCH SỬ DỤNG ĐẤT CẤP TỈNH CƠ CẤU THEO CÁC BƯỚC</t>
  </si>
  <si>
    <t>Phụ lục 02: ĐỊNH MỨC NHÂN CÔNG LẬP KẾ HOẠCH SỬ DỤNG ĐẤT CẤP TỈNH</t>
  </si>
  <si>
    <t>Phụ lục 01: ĐƠN GIÁ NGÀY CÔNG THEO NGHỊ ĐỊNH 204/2004/NĐ-CP ngày 14/12/2004 VÀ THÔNG TƯ LIÊN TỊCH SỐ 01/2005/TTLT-BNV-BTC NGÀY 05/01/2005 CỦA BỘ NỘI VỤ VÀ BỘ TÀI CHÍNH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</si>
</sst>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_);_(* \(#,##0\);_(* \-??_);_(@_)"/>
    <numFmt numFmtId="165" formatCode="_(* #,##0_);_(* \(#,##0\);_(* &quot;-&quot;??_);_(@_)"/>
    <numFmt numFmtId="166" formatCode="_(* #,##0.0_);_(* \(#,##0.0\);_(* &quot;-&quot;??_);_(@_)"/>
    <numFmt numFmtId="167" formatCode="0.0"/>
    <numFmt numFmtId="168" formatCode="#,##0;[Red]#,##0"/>
  </numFmts>
  <fonts count="45"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11"/>
      <name val="Times New Roman"/>
      <family val="1"/>
    </font>
    <font>
      <b/>
      <sz val="9"/>
      <name val="Times New Roman"/>
      <family val="1"/>
    </font>
    <font>
      <sz val="9"/>
      <name val="Times New Roman"/>
      <family val="1"/>
    </font>
    <font>
      <i/>
      <sz val="9"/>
      <name val="Times New Roman"/>
      <family val="1"/>
    </font>
    <font>
      <sz val="10"/>
      <color rgb="FF0033CC"/>
      <name val="Times New Roman"/>
      <family val="1"/>
    </font>
    <font>
      <b/>
      <sz val="11"/>
      <name val="Times New Roman"/>
      <family val="1"/>
    </font>
    <font>
      <sz val="12"/>
      <color rgb="FF000000"/>
      <name val="Times New Roman"/>
      <family val="1"/>
    </font>
    <font>
      <b/>
      <sz val="12"/>
      <color rgb="FF000000"/>
      <name val="Times New Roman"/>
      <family val="1"/>
    </font>
    <font>
      <sz val="11"/>
      <color theme="1"/>
      <name val="Times New Roman"/>
      <family val="1"/>
    </font>
    <font>
      <b/>
      <sz val="11"/>
      <color theme="1"/>
      <name val="Times New Roman"/>
      <family val="1"/>
    </font>
    <font>
      <b/>
      <sz val="13"/>
      <name val="Times New Roman"/>
      <family val="1"/>
    </font>
    <font>
      <sz val="12"/>
      <color rgb="FFFF0000"/>
      <name val="Times New Roman"/>
      <family val="1"/>
    </font>
    <font>
      <sz val="13"/>
      <name val="Times New Roman"/>
      <family val="1"/>
    </font>
    <font>
      <sz val="12"/>
      <name val="Times New Roman"/>
      <family val="1"/>
    </font>
    <font>
      <b/>
      <sz val="13"/>
      <color theme="1"/>
      <name val="Calibri Light"/>
      <family val="1"/>
      <charset val="163"/>
      <scheme val="major"/>
    </font>
    <font>
      <sz val="13"/>
      <color theme="1"/>
      <name val="Calibri Light"/>
      <family val="1"/>
      <charset val="163"/>
      <scheme val="major"/>
    </font>
    <font>
      <sz val="13"/>
      <name val="Calibri Light"/>
      <family val="1"/>
      <charset val="163"/>
      <scheme val="major"/>
    </font>
    <font>
      <u/>
      <sz val="11"/>
      <color theme="10"/>
      <name val="Calibri"/>
      <family val="2"/>
      <scheme val="minor"/>
    </font>
    <font>
      <u/>
      <sz val="11"/>
      <color theme="10"/>
      <name val="Calibri"/>
      <family val="2"/>
    </font>
    <font>
      <u/>
      <sz val="13"/>
      <color theme="10"/>
      <name val="Calibri Light"/>
      <family val="1"/>
      <charset val="163"/>
      <scheme val="major"/>
    </font>
    <font>
      <sz val="11"/>
      <color indexed="8"/>
      <name val="Calibri"/>
      <family val="2"/>
    </font>
    <font>
      <sz val="13"/>
      <color rgb="FFFF0000"/>
      <name val="Calibri Light"/>
      <family val="1"/>
      <charset val="163"/>
      <scheme val="major"/>
    </font>
    <font>
      <b/>
      <sz val="11"/>
      <color indexed="8"/>
      <name val="Times New Roman"/>
      <family val="1"/>
    </font>
    <font>
      <b/>
      <sz val="13"/>
      <color theme="1"/>
      <name val="Times New Roman"/>
      <family val="1"/>
    </font>
    <font>
      <sz val="13"/>
      <color theme="1"/>
      <name val="Times New Roman"/>
      <family val="1"/>
    </font>
    <font>
      <i/>
      <sz val="11"/>
      <name val="Times New Roman"/>
      <family val="1"/>
    </font>
    <font>
      <b/>
      <sz val="14"/>
      <name val="Times New Roman"/>
      <family val="1"/>
    </font>
    <font>
      <sz val="14"/>
      <name val="Times New Roman"/>
      <family val="1"/>
    </font>
    <font>
      <i/>
      <sz val="11"/>
      <color theme="1"/>
      <name val="Times New Roman"/>
      <family val="1"/>
    </font>
    <font>
      <b/>
      <sz val="9"/>
      <color indexed="81"/>
      <name val="Tahoma"/>
      <family val="2"/>
    </font>
    <font>
      <b/>
      <sz val="12"/>
      <color theme="1"/>
      <name val="Times New Roman"/>
      <family val="1"/>
    </font>
    <font>
      <b/>
      <i/>
      <sz val="10"/>
      <name val="Times New Roman"/>
      <family val="1"/>
    </font>
    <font>
      <b/>
      <i/>
      <sz val="11"/>
      <color theme="1"/>
      <name val="Times New Roman"/>
      <family val="1"/>
    </font>
    <font>
      <b/>
      <i/>
      <sz val="11"/>
      <color theme="1"/>
      <name val="Calibri"/>
      <family val="2"/>
      <scheme val="minor"/>
    </font>
    <font>
      <i/>
      <sz val="14"/>
      <color theme="1"/>
      <name val="Times New Roman"/>
      <family val="1"/>
    </font>
    <font>
      <b/>
      <sz val="15"/>
      <color theme="1"/>
      <name val="Times New Roman"/>
      <family val="1"/>
    </font>
    <font>
      <sz val="11"/>
      <color rgb="FFFF0000"/>
      <name val="Times New Roman"/>
      <family val="1"/>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FF"/>
        <bgColor indexed="64"/>
      </patternFill>
    </fill>
    <fill>
      <patternFill patternType="solid">
        <fgColor indexed="9"/>
        <bgColor indexed="64"/>
      </patternFill>
    </fill>
  </fills>
  <borders count="2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medium">
        <color indexed="64"/>
      </left>
      <right style="dotted">
        <color indexed="64"/>
      </right>
      <top/>
      <bottom/>
      <diagonal/>
    </border>
    <border>
      <left/>
      <right style="dotted">
        <color indexed="64"/>
      </right>
      <top/>
      <bottom/>
      <diagonal/>
    </border>
    <border>
      <left/>
      <right style="medium">
        <color indexed="64"/>
      </right>
      <top/>
      <bottom/>
      <diagonal/>
    </border>
    <border>
      <left/>
      <right/>
      <top/>
      <bottom style="thin">
        <color indexed="64"/>
      </bottom>
      <diagonal/>
    </border>
    <border>
      <left style="thin">
        <color indexed="8"/>
      </left>
      <right style="thin">
        <color indexed="8"/>
      </right>
      <top/>
      <bottom style="hair">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s>
  <cellStyleXfs count="8">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4" fillId="0" borderId="0" applyNumberFormat="0" applyFill="0" applyBorder="0" applyAlignment="0" applyProtection="0"/>
    <xf numFmtId="0" fontId="25" fillId="0" borderId="0" applyNumberFormat="0" applyFill="0" applyBorder="0" applyAlignment="0" applyProtection="0">
      <alignment vertical="top"/>
      <protection locked="0"/>
    </xf>
    <xf numFmtId="43" fontId="27" fillId="0" borderId="0" applyFont="0" applyFill="0" applyBorder="0" applyAlignment="0" applyProtection="0"/>
  </cellStyleXfs>
  <cellXfs count="301">
    <xf numFmtId="0" fontId="0" fillId="0" borderId="0" xfId="0"/>
    <xf numFmtId="0" fontId="4" fillId="0" borderId="0" xfId="2" applyFont="1" applyFill="1" applyAlignment="1">
      <alignment vertical="center"/>
    </xf>
    <xf numFmtId="0" fontId="4" fillId="0" borderId="0" xfId="2" applyFont="1" applyFill="1" applyAlignment="1">
      <alignment horizontal="left" vertical="center"/>
    </xf>
    <xf numFmtId="0" fontId="5" fillId="0" borderId="1" xfId="2" applyFont="1" applyFill="1" applyBorder="1" applyAlignment="1">
      <alignment horizontal="center" vertical="center" wrapText="1"/>
    </xf>
    <xf numFmtId="0" fontId="5" fillId="0" borderId="0" xfId="2" applyFont="1" applyFill="1" applyAlignment="1">
      <alignment horizontal="center" vertical="center" wrapText="1"/>
    </xf>
    <xf numFmtId="164" fontId="4" fillId="0" borderId="2" xfId="3" applyNumberFormat="1" applyFont="1" applyFill="1" applyBorder="1" applyAlignment="1" applyProtection="1">
      <alignment horizontal="center" vertical="center"/>
    </xf>
    <xf numFmtId="43" fontId="4" fillId="0" borderId="2" xfId="3" applyFont="1" applyFill="1" applyBorder="1" applyAlignment="1" applyProtection="1">
      <alignment vertical="center"/>
    </xf>
    <xf numFmtId="164" fontId="4" fillId="0" borderId="2" xfId="3" applyNumberFormat="1" applyFont="1" applyFill="1" applyBorder="1" applyAlignment="1" applyProtection="1">
      <alignment vertical="center"/>
    </xf>
    <xf numFmtId="164" fontId="5" fillId="0" borderId="2" xfId="3" applyNumberFormat="1" applyFont="1" applyFill="1" applyBorder="1" applyAlignment="1" applyProtection="1">
      <alignment vertical="center"/>
    </xf>
    <xf numFmtId="164" fontId="4" fillId="0" borderId="3" xfId="3" applyNumberFormat="1" applyFont="1" applyFill="1" applyBorder="1" applyAlignment="1" applyProtection="1">
      <alignment horizontal="center" vertical="center"/>
    </xf>
    <xf numFmtId="43" fontId="4" fillId="0" borderId="3" xfId="3" applyFont="1" applyFill="1" applyBorder="1" applyAlignment="1" applyProtection="1">
      <alignment vertical="center"/>
    </xf>
    <xf numFmtId="164" fontId="4" fillId="0" borderId="3" xfId="3" applyNumberFormat="1" applyFont="1" applyFill="1" applyBorder="1" applyAlignment="1" applyProtection="1">
      <alignment vertical="center"/>
    </xf>
    <xf numFmtId="164" fontId="5" fillId="0" borderId="3" xfId="3" applyNumberFormat="1" applyFont="1" applyFill="1" applyBorder="1" applyAlignment="1" applyProtection="1">
      <alignment vertical="center"/>
    </xf>
    <xf numFmtId="164" fontId="4" fillId="0" borderId="0" xfId="3" applyNumberFormat="1" applyFont="1" applyFill="1" applyBorder="1" applyAlignment="1" applyProtection="1">
      <alignment vertical="center"/>
    </xf>
    <xf numFmtId="164" fontId="4" fillId="0" borderId="4" xfId="3" applyNumberFormat="1" applyFont="1" applyFill="1" applyBorder="1" applyAlignment="1" applyProtection="1">
      <alignment horizontal="center" vertical="center"/>
    </xf>
    <xf numFmtId="43" fontId="4" fillId="0" borderId="4" xfId="3" applyFont="1" applyFill="1" applyBorder="1" applyAlignment="1" applyProtection="1">
      <alignment vertical="center"/>
    </xf>
    <xf numFmtId="164" fontId="4" fillId="0" borderId="4" xfId="3" applyNumberFormat="1" applyFont="1" applyFill="1" applyBorder="1" applyAlignment="1" applyProtection="1">
      <alignment vertical="center"/>
    </xf>
    <xf numFmtId="164" fontId="5" fillId="0" borderId="4" xfId="3" applyNumberFormat="1" applyFont="1" applyFill="1" applyBorder="1" applyAlignment="1" applyProtection="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165" fontId="9" fillId="2" borderId="6" xfId="1" applyNumberFormat="1" applyFont="1" applyFill="1" applyBorder="1" applyAlignment="1">
      <alignment horizontal="center" vertical="center" wrapText="1"/>
    </xf>
    <xf numFmtId="165" fontId="8" fillId="2" borderId="6" xfId="1" applyNumberFormat="1" applyFont="1" applyFill="1" applyBorder="1" applyAlignment="1">
      <alignment horizontal="center" vertical="center" wrapText="1"/>
    </xf>
    <xf numFmtId="0" fontId="5" fillId="2" borderId="7" xfId="0" applyFont="1" applyFill="1" applyBorder="1" applyAlignment="1">
      <alignment horizontal="center" vertical="center"/>
    </xf>
    <xf numFmtId="0" fontId="8" fillId="2" borderId="7" xfId="0" applyFont="1" applyFill="1" applyBorder="1" applyAlignment="1">
      <alignment horizontal="left" vertical="center" wrapText="1"/>
    </xf>
    <xf numFmtId="0" fontId="10" fillId="2" borderId="7" xfId="0" applyFont="1" applyFill="1" applyBorder="1" applyAlignment="1">
      <alignment horizontal="center" vertical="center" wrapText="1"/>
    </xf>
    <xf numFmtId="165" fontId="8" fillId="2" borderId="7" xfId="1" applyNumberFormat="1" applyFont="1" applyFill="1" applyBorder="1" applyAlignment="1">
      <alignment vertical="center" wrapText="1"/>
    </xf>
    <xf numFmtId="0" fontId="8" fillId="2" borderId="7" xfId="0" applyFont="1" applyFill="1" applyBorder="1" applyAlignment="1">
      <alignment horizontal="center" vertical="center" wrapText="1"/>
    </xf>
    <xf numFmtId="0" fontId="4" fillId="3" borderId="0" xfId="0" applyFont="1" applyFill="1" applyAlignment="1">
      <alignment vertical="center"/>
    </xf>
    <xf numFmtId="0" fontId="4" fillId="2" borderId="7" xfId="0" applyFont="1" applyFill="1" applyBorder="1" applyAlignment="1">
      <alignment horizontal="center" vertical="center"/>
    </xf>
    <xf numFmtId="0" fontId="9" fillId="2" borderId="7" xfId="0" applyFont="1" applyFill="1" applyBorder="1" applyAlignment="1">
      <alignment horizontal="left" vertical="center" wrapText="1"/>
    </xf>
    <xf numFmtId="0" fontId="9" fillId="2" borderId="7" xfId="0" applyFont="1" applyFill="1" applyBorder="1" applyAlignment="1">
      <alignment horizontal="center" vertical="center" wrapText="1"/>
    </xf>
    <xf numFmtId="165" fontId="9" fillId="2" borderId="7" xfId="1" applyNumberFormat="1" applyFont="1" applyFill="1" applyBorder="1" applyAlignment="1">
      <alignment horizontal="center" vertical="center" wrapText="1"/>
    </xf>
    <xf numFmtId="165" fontId="9" fillId="2" borderId="7" xfId="1" applyNumberFormat="1" applyFont="1" applyFill="1" applyBorder="1" applyAlignment="1">
      <alignment vertical="center" wrapText="1"/>
    </xf>
    <xf numFmtId="0" fontId="5" fillId="0" borderId="0" xfId="0" applyFont="1" applyFill="1" applyAlignment="1">
      <alignment vertical="center"/>
    </xf>
    <xf numFmtId="165" fontId="11" fillId="0" borderId="0" xfId="0" applyNumberFormat="1" applyFont="1" applyFill="1" applyAlignment="1">
      <alignment vertical="center"/>
    </xf>
    <xf numFmtId="0" fontId="11" fillId="0" borderId="0" xfId="0" applyFont="1" applyFill="1" applyAlignment="1">
      <alignment vertical="center"/>
    </xf>
    <xf numFmtId="0" fontId="11" fillId="3" borderId="0" xfId="0" applyFont="1" applyFill="1" applyAlignment="1">
      <alignment vertical="center"/>
    </xf>
    <xf numFmtId="166" fontId="4" fillId="4" borderId="0" xfId="1" applyNumberFormat="1" applyFont="1" applyFill="1" applyAlignment="1">
      <alignment vertical="center"/>
    </xf>
    <xf numFmtId="0" fontId="4" fillId="4" borderId="0" xfId="0" applyFont="1" applyFill="1" applyAlignment="1">
      <alignment vertical="center"/>
    </xf>
    <xf numFmtId="165" fontId="8" fillId="2" borderId="7" xfId="1" applyNumberFormat="1" applyFont="1" applyFill="1" applyBorder="1" applyAlignment="1">
      <alignment horizontal="center" vertical="center" wrapText="1"/>
    </xf>
    <xf numFmtId="0" fontId="5" fillId="3" borderId="0" xfId="0" applyFont="1" applyFill="1" applyAlignment="1">
      <alignment vertical="center"/>
    </xf>
    <xf numFmtId="0" fontId="4" fillId="2" borderId="7" xfId="0" applyFont="1" applyFill="1" applyBorder="1" applyAlignment="1">
      <alignment horizontal="center" vertical="center" wrapText="1"/>
    </xf>
    <xf numFmtId="0" fontId="4" fillId="2" borderId="7" xfId="0" applyFont="1" applyFill="1" applyBorder="1" applyAlignment="1">
      <alignment vertical="center"/>
    </xf>
    <xf numFmtId="0" fontId="9" fillId="2" borderId="7" xfId="0" applyFont="1" applyFill="1" applyBorder="1" applyAlignment="1">
      <alignment vertical="center" wrapText="1"/>
    </xf>
    <xf numFmtId="167" fontId="4" fillId="2" borderId="7" xfId="0" applyNumberFormat="1" applyFont="1" applyFill="1" applyBorder="1" applyAlignment="1">
      <alignment vertical="center"/>
    </xf>
    <xf numFmtId="0" fontId="4" fillId="2" borderId="9" xfId="0" applyFont="1" applyFill="1" applyBorder="1" applyAlignment="1">
      <alignment horizontal="center" vertical="center"/>
    </xf>
    <xf numFmtId="0" fontId="9" fillId="2" borderId="9" xfId="0" applyFont="1" applyFill="1" applyBorder="1" applyAlignment="1">
      <alignment horizontal="left" vertical="center" wrapText="1"/>
    </xf>
    <xf numFmtId="0" fontId="4" fillId="2" borderId="9" xfId="0" applyFont="1" applyFill="1" applyBorder="1" applyAlignment="1">
      <alignment horizontal="center" vertical="center" wrapText="1"/>
    </xf>
    <xf numFmtId="165" fontId="9" fillId="2" borderId="9" xfId="1" applyNumberFormat="1" applyFont="1" applyFill="1" applyBorder="1" applyAlignment="1">
      <alignment horizontal="center" vertical="center" wrapText="1"/>
    </xf>
    <xf numFmtId="0" fontId="4" fillId="2" borderId="9" xfId="0" applyFont="1" applyFill="1" applyBorder="1" applyAlignment="1">
      <alignment vertical="center"/>
    </xf>
    <xf numFmtId="165" fontId="9" fillId="2" borderId="9" xfId="1" applyNumberFormat="1" applyFont="1" applyFill="1" applyBorder="1" applyAlignment="1">
      <alignment vertical="center" wrapText="1"/>
    </xf>
    <xf numFmtId="165" fontId="4" fillId="0" borderId="0" xfId="1" applyNumberFormat="1" applyFont="1" applyFill="1" applyAlignment="1">
      <alignment vertical="center"/>
    </xf>
    <xf numFmtId="0" fontId="7" fillId="0" borderId="0" xfId="0" applyFont="1" applyFill="1" applyAlignment="1">
      <alignment vertical="center"/>
    </xf>
    <xf numFmtId="0" fontId="7" fillId="0" borderId="10"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7" fillId="0" borderId="11" xfId="0" applyFont="1" applyFill="1" applyBorder="1" applyAlignment="1">
      <alignment vertical="center" wrapText="1"/>
    </xf>
    <xf numFmtId="165" fontId="7" fillId="0" borderId="7" xfId="1" applyNumberFormat="1" applyFont="1" applyFill="1" applyBorder="1" applyAlignment="1">
      <alignment horizontal="center" vertical="center"/>
    </xf>
    <xf numFmtId="4" fontId="7" fillId="0" borderId="11" xfId="0" applyNumberFormat="1" applyFont="1" applyFill="1" applyBorder="1" applyAlignment="1">
      <alignment horizontal="right" vertical="center" wrapText="1"/>
    </xf>
    <xf numFmtId="0" fontId="7" fillId="0" borderId="11" xfId="0" applyFont="1" applyFill="1" applyBorder="1" applyAlignment="1">
      <alignment horizontal="justify" vertical="center" wrapText="1"/>
    </xf>
    <xf numFmtId="168" fontId="7" fillId="0" borderId="7" xfId="2" applyNumberFormat="1" applyFont="1" applyFill="1" applyBorder="1" applyAlignment="1">
      <alignment horizontal="right" vertical="center"/>
    </xf>
    <xf numFmtId="0" fontId="7" fillId="0" borderId="11" xfId="0" applyFont="1" applyFill="1" applyBorder="1" applyAlignment="1">
      <alignment vertical="center"/>
    </xf>
    <xf numFmtId="165" fontId="7" fillId="0" borderId="7" xfId="1" applyNumberFormat="1"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right" vertical="center"/>
    </xf>
    <xf numFmtId="0" fontId="7" fillId="0" borderId="13" xfId="0" applyFont="1" applyFill="1" applyBorder="1" applyAlignment="1">
      <alignment horizontal="center" vertical="center" wrapText="1"/>
    </xf>
    <xf numFmtId="0" fontId="7" fillId="0" borderId="14" xfId="0" applyFont="1" applyFill="1" applyBorder="1" applyAlignment="1">
      <alignment vertical="center"/>
    </xf>
    <xf numFmtId="0" fontId="7" fillId="0" borderId="14" xfId="0" applyFont="1" applyFill="1" applyBorder="1" applyAlignment="1">
      <alignment horizontal="center" vertical="center"/>
    </xf>
    <xf numFmtId="4" fontId="7" fillId="0" borderId="14" xfId="0" applyNumberFormat="1" applyFont="1" applyFill="1" applyBorder="1" applyAlignment="1">
      <alignment horizontal="right" vertical="center" wrapText="1"/>
    </xf>
    <xf numFmtId="0" fontId="7" fillId="0" borderId="15" xfId="0" applyFont="1" applyFill="1" applyBorder="1" applyAlignment="1">
      <alignment horizontal="right" vertical="center"/>
    </xf>
    <xf numFmtId="0" fontId="7" fillId="0" borderId="6" xfId="0" applyFont="1" applyFill="1" applyBorder="1" applyAlignment="1">
      <alignment horizontal="center" vertical="center" wrapText="1"/>
    </xf>
    <xf numFmtId="0" fontId="12" fillId="0" borderId="6" xfId="0" applyFont="1" applyFill="1" applyBorder="1" applyAlignment="1">
      <alignment horizontal="justify" vertical="center" wrapText="1"/>
    </xf>
    <xf numFmtId="0" fontId="7" fillId="0" borderId="6" xfId="0" applyFont="1" applyFill="1" applyBorder="1" applyAlignment="1">
      <alignment horizontal="right" vertical="center" wrapText="1"/>
    </xf>
    <xf numFmtId="165" fontId="12" fillId="0" borderId="6" xfId="0" applyNumberFormat="1" applyFont="1" applyFill="1" applyBorder="1" applyAlignment="1">
      <alignment vertical="center"/>
    </xf>
    <xf numFmtId="0" fontId="7" fillId="0" borderId="7" xfId="0" applyFont="1" applyFill="1" applyBorder="1" applyAlignment="1">
      <alignment horizontal="center" vertical="center" wrapText="1"/>
    </xf>
    <xf numFmtId="0" fontId="7" fillId="0" borderId="7" xfId="0" applyFont="1" applyFill="1" applyBorder="1" applyAlignment="1">
      <alignment vertical="center" wrapText="1"/>
    </xf>
    <xf numFmtId="165" fontId="7" fillId="0" borderId="7" xfId="0" applyNumberFormat="1" applyFont="1" applyFill="1" applyBorder="1" applyAlignment="1">
      <alignment horizontal="center" vertical="center"/>
    </xf>
    <xf numFmtId="4" fontId="7" fillId="0" borderId="7" xfId="0" applyNumberFormat="1" applyFont="1" applyFill="1" applyBorder="1" applyAlignment="1">
      <alignment horizontal="right" vertical="center" wrapText="1"/>
    </xf>
    <xf numFmtId="0" fontId="7" fillId="0" borderId="7" xfId="0" applyFont="1" applyFill="1" applyBorder="1" applyAlignment="1">
      <alignment horizontal="right" vertical="center" wrapText="1"/>
    </xf>
    <xf numFmtId="165" fontId="7" fillId="0" borderId="7" xfId="1" applyNumberFormat="1" applyFont="1" applyFill="1" applyBorder="1" applyAlignment="1">
      <alignment vertical="center"/>
    </xf>
    <xf numFmtId="165" fontId="7" fillId="0" borderId="7" xfId="0" applyNumberFormat="1" applyFont="1" applyFill="1" applyBorder="1" applyAlignment="1">
      <alignment vertical="center"/>
    </xf>
    <xf numFmtId="165" fontId="7" fillId="0" borderId="7" xfId="3" applyNumberFormat="1" applyFont="1" applyFill="1" applyBorder="1" applyAlignment="1">
      <alignment horizontal="center"/>
    </xf>
    <xf numFmtId="0" fontId="7" fillId="0" borderId="7" xfId="0" applyFont="1" applyFill="1" applyBorder="1" applyAlignment="1">
      <alignment vertical="center"/>
    </xf>
    <xf numFmtId="0" fontId="7" fillId="0" borderId="7" xfId="0" applyFont="1" applyFill="1" applyBorder="1" applyAlignment="1">
      <alignment horizontal="center" vertical="center"/>
    </xf>
    <xf numFmtId="0" fontId="7" fillId="0" borderId="7" xfId="0" applyFont="1" applyFill="1" applyBorder="1" applyAlignment="1">
      <alignment horizontal="right" vertical="center"/>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0" fontId="7" fillId="0" borderId="9" xfId="0" applyFont="1" applyFill="1" applyBorder="1" applyAlignment="1">
      <alignment horizontal="center" vertical="center"/>
    </xf>
    <xf numFmtId="0" fontId="7" fillId="0" borderId="9" xfId="0" applyFont="1" applyFill="1" applyBorder="1" applyAlignment="1">
      <alignment vertical="center"/>
    </xf>
    <xf numFmtId="165" fontId="7" fillId="0" borderId="9" xfId="0" applyNumberFormat="1" applyFont="1" applyFill="1" applyBorder="1" applyAlignment="1">
      <alignment vertical="center"/>
    </xf>
    <xf numFmtId="0" fontId="14" fillId="5" borderId="8" xfId="0" applyFont="1" applyFill="1" applyBorder="1" applyAlignment="1">
      <alignment horizontal="center" vertical="center" wrapText="1"/>
    </xf>
    <xf numFmtId="0" fontId="14" fillId="5" borderId="8" xfId="0" applyFont="1" applyFill="1" applyBorder="1" applyAlignment="1">
      <alignment horizontal="right" vertical="center" wrapText="1"/>
    </xf>
    <xf numFmtId="165" fontId="12" fillId="0" borderId="8" xfId="0" applyNumberFormat="1" applyFont="1" applyFill="1" applyBorder="1" applyAlignment="1">
      <alignment vertical="center"/>
    </xf>
    <xf numFmtId="0" fontId="13" fillId="5" borderId="7" xfId="0" applyFont="1" applyFill="1" applyBorder="1" applyAlignment="1">
      <alignment horizontal="center" vertical="center" wrapText="1"/>
    </xf>
    <xf numFmtId="0" fontId="13" fillId="5" borderId="7" xfId="0" applyFont="1" applyFill="1" applyBorder="1" applyAlignment="1">
      <alignment horizontal="right" vertical="center" wrapText="1"/>
    </xf>
    <xf numFmtId="0" fontId="13" fillId="5" borderId="9" xfId="0" applyFont="1" applyFill="1" applyBorder="1" applyAlignment="1">
      <alignment horizontal="center" vertical="center" wrapText="1"/>
    </xf>
    <xf numFmtId="0" fontId="13" fillId="5" borderId="9" xfId="0" applyFont="1" applyFill="1" applyBorder="1" applyAlignment="1">
      <alignment horizontal="right" vertical="center" wrapText="1"/>
    </xf>
    <xf numFmtId="165" fontId="7" fillId="0" borderId="9" xfId="1" applyNumberFormat="1" applyFont="1" applyFill="1" applyBorder="1" applyAlignment="1">
      <alignment vertical="center"/>
    </xf>
    <xf numFmtId="0" fontId="7" fillId="0" borderId="6" xfId="0" applyFont="1" applyFill="1" applyBorder="1" applyAlignment="1">
      <alignment horizontal="center" vertical="center"/>
    </xf>
    <xf numFmtId="165" fontId="7" fillId="0" borderId="0" xfId="0" applyNumberFormat="1" applyFont="1" applyFill="1" applyAlignment="1">
      <alignment vertical="center"/>
    </xf>
    <xf numFmtId="166" fontId="7" fillId="0" borderId="7" xfId="1" applyNumberFormat="1" applyFont="1" applyFill="1" applyBorder="1" applyAlignment="1">
      <alignment horizontal="right" vertical="center" wrapText="1"/>
    </xf>
    <xf numFmtId="166" fontId="7" fillId="0" borderId="7" xfId="1" applyNumberFormat="1" applyFont="1" applyFill="1" applyBorder="1" applyAlignment="1">
      <alignment horizontal="right" vertical="center"/>
    </xf>
    <xf numFmtId="43" fontId="7" fillId="0" borderId="7" xfId="1" applyFont="1" applyFill="1" applyBorder="1" applyAlignment="1">
      <alignment horizontal="right" vertical="center" wrapText="1"/>
    </xf>
    <xf numFmtId="165" fontId="7" fillId="0" borderId="9" xfId="3" applyNumberFormat="1" applyFont="1" applyFill="1" applyBorder="1" applyAlignment="1">
      <alignment horizontal="center"/>
    </xf>
    <xf numFmtId="166" fontId="7" fillId="0" borderId="9" xfId="1" applyNumberFormat="1" applyFont="1" applyFill="1" applyBorder="1" applyAlignment="1">
      <alignment horizontal="right" vertical="center"/>
    </xf>
    <xf numFmtId="165" fontId="7" fillId="0" borderId="0" xfId="1" applyNumberFormat="1" applyFont="1" applyFill="1" applyAlignment="1">
      <alignment vertical="center"/>
    </xf>
    <xf numFmtId="0" fontId="14" fillId="5" borderId="6" xfId="0" applyFont="1" applyFill="1" applyBorder="1" applyAlignment="1">
      <alignment horizontal="center" vertical="center" wrapText="1"/>
    </xf>
    <xf numFmtId="43" fontId="14" fillId="5" borderId="6" xfId="1" applyFont="1" applyFill="1" applyBorder="1" applyAlignment="1">
      <alignment horizontal="right" vertical="center" wrapText="1"/>
    </xf>
    <xf numFmtId="43" fontId="13" fillId="5" borderId="7" xfId="1" applyFont="1" applyFill="1" applyBorder="1" applyAlignment="1">
      <alignment horizontal="right" vertical="center" wrapText="1"/>
    </xf>
    <xf numFmtId="43" fontId="13" fillId="5" borderId="9" xfId="1" applyFont="1" applyFill="1" applyBorder="1" applyAlignment="1">
      <alignment horizontal="right" vertical="center" wrapText="1"/>
    </xf>
    <xf numFmtId="0" fontId="15" fillId="0" borderId="0" xfId="0" applyFont="1" applyFill="1" applyAlignment="1">
      <alignment vertical="center"/>
    </xf>
    <xf numFmtId="0" fontId="15" fillId="0" borderId="6" xfId="0" applyFont="1" applyFill="1" applyBorder="1" applyAlignment="1">
      <alignment horizontal="center" vertical="center" wrapText="1"/>
    </xf>
    <xf numFmtId="0" fontId="16" fillId="0" borderId="6" xfId="0" applyFont="1" applyFill="1" applyBorder="1" applyAlignment="1">
      <alignment horizontal="justify" vertical="center" wrapText="1"/>
    </xf>
    <xf numFmtId="0" fontId="15" fillId="0" borderId="6" xfId="0" applyFont="1" applyFill="1" applyBorder="1" applyAlignment="1">
      <alignment horizontal="center" vertical="center"/>
    </xf>
    <xf numFmtId="0" fontId="15" fillId="0" borderId="6" xfId="0" applyFont="1" applyFill="1" applyBorder="1" applyAlignment="1">
      <alignment vertical="center"/>
    </xf>
    <xf numFmtId="165" fontId="16" fillId="0" borderId="6" xfId="1" applyNumberFormat="1" applyFont="1" applyFill="1" applyBorder="1" applyAlignment="1">
      <alignment vertical="center"/>
    </xf>
    <xf numFmtId="0" fontId="15" fillId="0" borderId="7" xfId="0" applyFont="1" applyFill="1" applyBorder="1" applyAlignment="1">
      <alignment horizontal="center" vertical="center" wrapText="1"/>
    </xf>
    <xf numFmtId="0" fontId="15" fillId="0" borderId="7" xfId="0" applyFont="1" applyFill="1" applyBorder="1" applyAlignment="1">
      <alignment vertical="center" wrapText="1"/>
    </xf>
    <xf numFmtId="0" fontId="15" fillId="0" borderId="7" xfId="0" applyFont="1" applyFill="1" applyBorder="1" applyAlignment="1">
      <alignment horizontal="right" vertical="center"/>
    </xf>
    <xf numFmtId="165" fontId="15" fillId="0" borderId="7" xfId="1" applyNumberFormat="1" applyFont="1" applyFill="1" applyBorder="1" applyAlignment="1">
      <alignment vertical="center"/>
    </xf>
    <xf numFmtId="0" fontId="15" fillId="0" borderId="9" xfId="0" applyFont="1" applyFill="1" applyBorder="1" applyAlignment="1">
      <alignment horizontal="center" vertical="center" wrapText="1"/>
    </xf>
    <xf numFmtId="0" fontId="15" fillId="0" borderId="9" xfId="0" applyFont="1" applyFill="1" applyBorder="1" applyAlignment="1">
      <alignment horizontal="right" vertical="center"/>
    </xf>
    <xf numFmtId="165" fontId="7" fillId="0" borderId="9" xfId="3" applyNumberFormat="1" applyFont="1" applyFill="1" applyBorder="1" applyAlignment="1">
      <alignment vertical="center" wrapText="1"/>
    </xf>
    <xf numFmtId="165" fontId="15" fillId="0" borderId="9" xfId="1" applyNumberFormat="1" applyFont="1" applyFill="1" applyBorder="1" applyAlignment="1">
      <alignment vertical="center" wrapText="1"/>
    </xf>
    <xf numFmtId="165" fontId="15" fillId="0" borderId="9" xfId="1" applyNumberFormat="1" applyFont="1" applyFill="1" applyBorder="1" applyAlignment="1">
      <alignment vertical="center"/>
    </xf>
    <xf numFmtId="165" fontId="7" fillId="0" borderId="7" xfId="3" applyNumberFormat="1" applyFont="1" applyFill="1" applyBorder="1" applyAlignment="1">
      <alignment vertical="center" wrapText="1"/>
    </xf>
    <xf numFmtId="0" fontId="15" fillId="0" borderId="9" xfId="0" applyFont="1" applyFill="1" applyBorder="1" applyAlignment="1">
      <alignment vertical="center"/>
    </xf>
    <xf numFmtId="165" fontId="15" fillId="0" borderId="0" xfId="1" applyNumberFormat="1" applyFont="1" applyFill="1" applyAlignment="1">
      <alignment vertical="center"/>
    </xf>
    <xf numFmtId="0" fontId="14" fillId="5" borderId="6" xfId="0" applyFont="1" applyFill="1" applyBorder="1" applyAlignment="1">
      <alignment horizontal="right" vertical="center" wrapText="1"/>
    </xf>
    <xf numFmtId="165" fontId="16" fillId="0" borderId="6" xfId="0" applyNumberFormat="1" applyFont="1" applyFill="1" applyBorder="1" applyAlignment="1">
      <alignment vertical="center"/>
    </xf>
    <xf numFmtId="0" fontId="18" fillId="0" borderId="0" xfId="4" applyFont="1" applyAlignment="1">
      <alignment vertical="center" wrapText="1"/>
    </xf>
    <xf numFmtId="0" fontId="17" fillId="0" borderId="5" xfId="4" applyFont="1" applyFill="1" applyBorder="1" applyAlignment="1">
      <alignment horizontal="center" vertical="center" wrapText="1"/>
    </xf>
    <xf numFmtId="0" fontId="19" fillId="0" borderId="17" xfId="4" applyFont="1" applyFill="1" applyBorder="1" applyAlignment="1">
      <alignment horizontal="center" vertical="center" wrapText="1"/>
    </xf>
    <xf numFmtId="0" fontId="19" fillId="0" borderId="17" xfId="4" applyFont="1" applyFill="1" applyBorder="1" applyAlignment="1">
      <alignment vertical="center" wrapText="1"/>
    </xf>
    <xf numFmtId="165" fontId="19" fillId="0" borderId="3" xfId="1" applyNumberFormat="1" applyFont="1" applyFill="1" applyBorder="1" applyAlignment="1">
      <alignment vertical="center" wrapText="1"/>
    </xf>
    <xf numFmtId="165" fontId="19" fillId="0" borderId="17" xfId="1" applyNumberFormat="1" applyFont="1" applyFill="1" applyBorder="1" applyAlignment="1">
      <alignment vertical="center" wrapText="1"/>
    </xf>
    <xf numFmtId="0" fontId="19" fillId="0" borderId="3" xfId="4" applyFont="1" applyFill="1" applyBorder="1" applyAlignment="1">
      <alignment horizontal="center" vertical="center" wrapText="1"/>
    </xf>
    <xf numFmtId="0" fontId="19" fillId="0" borderId="3" xfId="4" applyFont="1" applyFill="1" applyBorder="1" applyAlignment="1">
      <alignment vertical="center" wrapText="1"/>
    </xf>
    <xf numFmtId="165" fontId="20" fillId="0" borderId="3" xfId="1" applyNumberFormat="1" applyFont="1" applyBorder="1" applyAlignment="1">
      <alignment vertical="center" wrapText="1"/>
    </xf>
    <xf numFmtId="165" fontId="17" fillId="0" borderId="4" xfId="1" applyNumberFormat="1" applyFont="1" applyFill="1" applyBorder="1" applyAlignment="1">
      <alignment vertical="center" wrapText="1"/>
    </xf>
    <xf numFmtId="165" fontId="3" fillId="0" borderId="4" xfId="1" applyNumberFormat="1" applyFont="1" applyBorder="1" applyAlignment="1">
      <alignment vertical="center" wrapText="1"/>
    </xf>
    <xf numFmtId="0" fontId="19" fillId="0" borderId="0" xfId="4" applyFont="1" applyAlignment="1">
      <alignment vertical="center" wrapText="1"/>
    </xf>
    <xf numFmtId="165" fontId="4" fillId="0" borderId="0" xfId="1" applyNumberFormat="1" applyFont="1" applyAlignment="1">
      <alignment vertical="center" wrapText="1"/>
    </xf>
    <xf numFmtId="0" fontId="20" fillId="0" borderId="0" xfId="4" applyFont="1" applyAlignment="1">
      <alignment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vertical="center"/>
    </xf>
    <xf numFmtId="0" fontId="21" fillId="0" borderId="0" xfId="0" applyFont="1" applyAlignment="1">
      <alignment horizontal="center" vertical="center" wrapText="1"/>
    </xf>
    <xf numFmtId="0" fontId="21" fillId="0" borderId="0" xfId="0" applyFont="1" applyAlignment="1">
      <alignment vertical="center"/>
    </xf>
    <xf numFmtId="0" fontId="20" fillId="0" borderId="5" xfId="2" quotePrefix="1" applyFont="1" applyBorder="1" applyAlignment="1">
      <alignment horizontal="left" vertical="center" wrapText="1"/>
    </xf>
    <xf numFmtId="0" fontId="24" fillId="0" borderId="0" xfId="5" applyAlignment="1">
      <alignment horizontal="center" vertical="center" wrapText="1"/>
    </xf>
    <xf numFmtId="0" fontId="26" fillId="0" borderId="0" xfId="6" applyFont="1" applyAlignment="1" applyProtection="1">
      <alignment horizontal="center" vertical="center" wrapText="1"/>
    </xf>
    <xf numFmtId="0" fontId="20" fillId="0" borderId="19" xfId="2" quotePrefix="1" applyFont="1" applyBorder="1" applyAlignment="1">
      <alignment horizontal="left" vertical="center" wrapText="1"/>
    </xf>
    <xf numFmtId="0" fontId="20" fillId="6" borderId="5" xfId="0" quotePrefix="1" applyFont="1" applyFill="1" applyBorder="1" applyAlignment="1">
      <alignment horizontal="left" vertical="center" wrapText="1"/>
    </xf>
    <xf numFmtId="0" fontId="20" fillId="0" borderId="19" xfId="7" applyNumberFormat="1" applyFont="1" applyFill="1" applyBorder="1" applyAlignment="1">
      <alignment horizontal="left" vertical="center" wrapText="1"/>
    </xf>
    <xf numFmtId="0" fontId="20" fillId="0" borderId="5" xfId="7" quotePrefix="1" applyNumberFormat="1" applyFont="1" applyFill="1" applyBorder="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vertical="center"/>
    </xf>
    <xf numFmtId="0" fontId="28" fillId="0" borderId="0" xfId="0" applyFont="1" applyAlignment="1">
      <alignment horizontal="center" vertical="center" wrapText="1"/>
    </xf>
    <xf numFmtId="0" fontId="28" fillId="0" borderId="0" xfId="0" applyFont="1" applyAlignment="1">
      <alignment vertical="center"/>
    </xf>
    <xf numFmtId="3" fontId="22" fillId="0" borderId="0" xfId="0" applyNumberFormat="1" applyFont="1" applyAlignment="1">
      <alignment vertical="center"/>
    </xf>
    <xf numFmtId="0" fontId="13" fillId="5"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165" fontId="12" fillId="0" borderId="5" xfId="1"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5" xfId="0" applyFont="1" applyFill="1" applyBorder="1" applyAlignment="1">
      <alignment horizontal="center" vertical="center"/>
    </xf>
    <xf numFmtId="165" fontId="12" fillId="2" borderId="5" xfId="1"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30" fillId="0" borderId="0" xfId="0" applyFont="1" applyAlignment="1">
      <alignment horizontal="left" vertical="center"/>
    </xf>
    <xf numFmtId="0" fontId="31" fillId="0" borderId="0" xfId="0" applyFont="1" applyAlignment="1">
      <alignment horizontal="left" vertical="center" wrapText="1"/>
    </xf>
    <xf numFmtId="0" fontId="31" fillId="0" borderId="0" xfId="0" applyFont="1" applyAlignment="1">
      <alignment horizontal="center" vertical="center"/>
    </xf>
    <xf numFmtId="3" fontId="30" fillId="0" borderId="0" xfId="0" applyNumberFormat="1" applyFont="1" applyAlignment="1">
      <alignment horizontal="right" vertical="center"/>
    </xf>
    <xf numFmtId="0" fontId="30" fillId="0" borderId="0" xfId="0" applyFont="1" applyAlignment="1">
      <alignment horizontal="centerContinuous" vertical="center"/>
    </xf>
    <xf numFmtId="0" fontId="31" fillId="0" borderId="0" xfId="0" applyFont="1" applyAlignment="1">
      <alignment horizontal="centerContinuous" vertical="center" wrapText="1"/>
    </xf>
    <xf numFmtId="0" fontId="31" fillId="0" borderId="0" xfId="0" applyFont="1" applyAlignment="1">
      <alignment horizontal="centerContinuous" vertical="center"/>
    </xf>
    <xf numFmtId="3" fontId="31" fillId="0" borderId="0" xfId="0" applyNumberFormat="1" applyFont="1" applyAlignment="1">
      <alignment horizontal="centerContinuous" vertical="center"/>
    </xf>
    <xf numFmtId="3" fontId="31" fillId="0" borderId="0" xfId="0" applyNumberFormat="1" applyFont="1" applyAlignment="1">
      <alignment horizontal="right" vertical="center"/>
    </xf>
    <xf numFmtId="0" fontId="30" fillId="0" borderId="18" xfId="0" applyFont="1" applyBorder="1" applyAlignment="1">
      <alignment horizontal="center" vertical="center" wrapText="1"/>
    </xf>
    <xf numFmtId="3" fontId="30" fillId="0" borderId="5" xfId="0" applyNumberFormat="1" applyFont="1" applyBorder="1" applyAlignment="1">
      <alignment horizontal="center" vertical="center" wrapText="1"/>
    </xf>
    <xf numFmtId="0" fontId="30" fillId="0" borderId="5" xfId="0" applyFont="1" applyBorder="1" applyAlignment="1">
      <alignment horizontal="center" vertical="center"/>
    </xf>
    <xf numFmtId="0" fontId="30" fillId="0" borderId="5" xfId="0" applyFont="1" applyBorder="1" applyAlignment="1">
      <alignment horizontal="left" vertical="center" wrapText="1"/>
    </xf>
    <xf numFmtId="0" fontId="30" fillId="0" borderId="18" xfId="0" applyFont="1" applyBorder="1" applyAlignment="1">
      <alignment horizontal="center" vertical="center"/>
    </xf>
    <xf numFmtId="3" fontId="30" fillId="0" borderId="5" xfId="0" applyNumberFormat="1" applyFont="1" applyBorder="1" applyAlignment="1">
      <alignment vertical="center"/>
    </xf>
    <xf numFmtId="0" fontId="31" fillId="0" borderId="5" xfId="0" applyFont="1" applyBorder="1" applyAlignment="1">
      <alignment horizontal="center" vertical="center"/>
    </xf>
    <xf numFmtId="0" fontId="31" fillId="0" borderId="5" xfId="0" applyFont="1" applyBorder="1" applyAlignment="1">
      <alignment horizontal="left" vertical="center" wrapText="1"/>
    </xf>
    <xf numFmtId="3" fontId="31" fillId="0" borderId="5" xfId="0" applyNumberFormat="1" applyFont="1" applyBorder="1" applyAlignment="1">
      <alignment vertical="center"/>
    </xf>
    <xf numFmtId="0" fontId="19" fillId="0" borderId="5" xfId="0" applyFont="1" applyBorder="1" applyAlignment="1">
      <alignment horizontal="center" vertical="center"/>
    </xf>
    <xf numFmtId="0" fontId="19" fillId="0" borderId="5" xfId="0" applyFont="1" applyBorder="1" applyAlignment="1">
      <alignment horizontal="left" vertical="center" wrapText="1"/>
    </xf>
    <xf numFmtId="0" fontId="19" fillId="0" borderId="5" xfId="0" quotePrefix="1" applyFont="1" applyBorder="1" applyAlignment="1">
      <alignment horizontal="left" vertical="center" wrapText="1"/>
    </xf>
    <xf numFmtId="0" fontId="31" fillId="0" borderId="19" xfId="0" quotePrefix="1" applyFont="1" applyBorder="1" applyAlignment="1">
      <alignment horizontal="left" vertical="center" wrapText="1"/>
    </xf>
    <xf numFmtId="0" fontId="31" fillId="0" borderId="5" xfId="0" quotePrefix="1" applyFont="1" applyBorder="1" applyAlignment="1">
      <alignment horizontal="left" vertical="center" wrapText="1"/>
    </xf>
    <xf numFmtId="0" fontId="12" fillId="0" borderId="5" xfId="0" applyFont="1" applyFill="1" applyBorder="1" applyAlignment="1">
      <alignment horizontal="center" vertical="center" wrapText="1"/>
    </xf>
    <xf numFmtId="165" fontId="12" fillId="0" borderId="5" xfId="1" applyNumberFormat="1" applyFont="1" applyFill="1" applyBorder="1" applyAlignment="1">
      <alignment horizontal="center" vertical="center" wrapText="1"/>
    </xf>
    <xf numFmtId="0" fontId="9" fillId="2" borderId="7" xfId="1" applyNumberFormat="1" applyFont="1" applyFill="1" applyBorder="1" applyAlignment="1">
      <alignment horizontal="center" vertical="center" wrapText="1"/>
    </xf>
    <xf numFmtId="0" fontId="4" fillId="0" borderId="0" xfId="2" applyFont="1" applyFill="1" applyAlignment="1">
      <alignment horizontal="right" vertical="center"/>
    </xf>
    <xf numFmtId="0" fontId="14" fillId="5" borderId="5" xfId="0" applyFont="1" applyFill="1" applyBorder="1" applyAlignment="1">
      <alignment horizontal="center" vertical="center" wrapText="1"/>
    </xf>
    <xf numFmtId="0" fontId="16" fillId="0" borderId="5" xfId="0" applyFont="1" applyBorder="1" applyAlignment="1">
      <alignment horizontal="center" vertical="center" wrapText="1"/>
    </xf>
    <xf numFmtId="0" fontId="32" fillId="2" borderId="5" xfId="0" applyFont="1" applyFill="1" applyBorder="1" applyAlignment="1">
      <alignment horizontal="center" vertical="center"/>
    </xf>
    <xf numFmtId="0" fontId="32" fillId="2" borderId="5"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5" xfId="0" applyFont="1" applyBorder="1" applyAlignment="1">
      <alignment horizontal="center" vertical="center"/>
    </xf>
    <xf numFmtId="0" fontId="0" fillId="0" borderId="0" xfId="0" applyFont="1"/>
    <xf numFmtId="165" fontId="15" fillId="0" borderId="7" xfId="1" applyNumberFormat="1" applyFont="1" applyBorder="1" applyAlignment="1">
      <alignment horizontal="center" vertical="center"/>
    </xf>
    <xf numFmtId="0" fontId="0" fillId="0" borderId="0" xfId="0" applyAlignment="1">
      <alignment horizontal="center" vertical="center"/>
    </xf>
    <xf numFmtId="165" fontId="15" fillId="0" borderId="7" xfId="1" applyNumberFormat="1" applyFont="1" applyBorder="1" applyAlignment="1">
      <alignment horizontal="right" vertical="center"/>
    </xf>
    <xf numFmtId="165" fontId="15" fillId="0" borderId="9" xfId="1" applyNumberFormat="1" applyFont="1" applyBorder="1" applyAlignment="1">
      <alignment horizontal="right" vertical="center"/>
    </xf>
    <xf numFmtId="165" fontId="18" fillId="0" borderId="0" xfId="1" applyNumberFormat="1" applyFont="1" applyAlignment="1">
      <alignment vertical="center" wrapText="1"/>
    </xf>
    <xf numFmtId="0" fontId="37" fillId="0" borderId="5" xfId="0" applyFont="1" applyBorder="1" applyAlignment="1">
      <alignment horizontal="center" vertical="center" wrapText="1"/>
    </xf>
    <xf numFmtId="0" fontId="38" fillId="2" borderId="8" xfId="0" applyFont="1" applyFill="1" applyBorder="1" applyAlignment="1">
      <alignment horizontal="center" vertical="center"/>
    </xf>
    <xf numFmtId="165" fontId="39" fillId="0" borderId="8" xfId="1" applyNumberFormat="1" applyFont="1" applyBorder="1" applyAlignment="1">
      <alignment horizontal="center" vertical="center"/>
    </xf>
    <xf numFmtId="165" fontId="39" fillId="0" borderId="8" xfId="1" applyNumberFormat="1" applyFont="1" applyBorder="1" applyAlignment="1">
      <alignment horizontal="right" vertical="center"/>
    </xf>
    <xf numFmtId="0" fontId="40" fillId="0" borderId="0" xfId="0" applyFont="1"/>
    <xf numFmtId="0" fontId="38" fillId="2" borderId="7" xfId="0" applyFont="1" applyFill="1" applyBorder="1" applyAlignment="1">
      <alignment horizontal="center" vertical="center"/>
    </xf>
    <xf numFmtId="165" fontId="39" fillId="0" borderId="7" xfId="1" applyNumberFormat="1" applyFont="1" applyBorder="1" applyAlignment="1">
      <alignment horizontal="center" vertical="center"/>
    </xf>
    <xf numFmtId="165" fontId="39" fillId="0" borderId="7" xfId="1" applyNumberFormat="1" applyFont="1" applyBorder="1" applyAlignment="1">
      <alignment horizontal="right" vertical="center"/>
    </xf>
    <xf numFmtId="0" fontId="38" fillId="2" borderId="8" xfId="0" applyFont="1" applyFill="1" applyBorder="1" applyAlignment="1">
      <alignment horizontal="left" vertical="center" wrapText="1"/>
    </xf>
    <xf numFmtId="0" fontId="4" fillId="2" borderId="7" xfId="0" applyFont="1" applyFill="1" applyBorder="1" applyAlignment="1">
      <alignment horizontal="left" vertical="center" wrapText="1"/>
    </xf>
    <xf numFmtId="0" fontId="38" fillId="2" borderId="7" xfId="0" applyFont="1" applyFill="1" applyBorder="1" applyAlignment="1">
      <alignment horizontal="left" vertical="center" wrapText="1"/>
    </xf>
    <xf numFmtId="0" fontId="4" fillId="2" borderId="7" xfId="0" applyFont="1" applyFill="1" applyBorder="1" applyAlignment="1">
      <alignment vertical="center" wrapText="1"/>
    </xf>
    <xf numFmtId="0" fontId="13" fillId="5" borderId="5" xfId="0" applyFont="1" applyFill="1" applyBorder="1" applyAlignment="1">
      <alignment horizontal="center" vertical="center" wrapText="1"/>
    </xf>
    <xf numFmtId="165" fontId="15" fillId="0" borderId="20" xfId="1" applyNumberFormat="1" applyFont="1" applyBorder="1" applyAlignment="1">
      <alignment horizontal="right" vertical="center"/>
    </xf>
    <xf numFmtId="0" fontId="6" fillId="2" borderId="8" xfId="0" applyFont="1" applyFill="1" applyBorder="1" applyAlignment="1">
      <alignment horizontal="center" vertical="center"/>
    </xf>
    <xf numFmtId="0" fontId="6" fillId="2" borderId="8" xfId="0" applyFont="1" applyFill="1" applyBorder="1" applyAlignment="1">
      <alignment horizontal="left" vertical="center" wrapText="1"/>
    </xf>
    <xf numFmtId="165" fontId="35" fillId="0" borderId="8" xfId="1" applyNumberFormat="1" applyFont="1" applyBorder="1" applyAlignment="1">
      <alignment horizontal="center" vertical="center"/>
    </xf>
    <xf numFmtId="165" fontId="35" fillId="2" borderId="8" xfId="1" applyNumberFormat="1" applyFont="1" applyFill="1" applyBorder="1" applyAlignment="1">
      <alignment horizontal="center" vertical="center"/>
    </xf>
    <xf numFmtId="165" fontId="15" fillId="2" borderId="7" xfId="1" applyNumberFormat="1" applyFont="1" applyFill="1" applyBorder="1" applyAlignment="1">
      <alignment horizontal="right" vertical="center"/>
    </xf>
    <xf numFmtId="0" fontId="0" fillId="2" borderId="0" xfId="0" applyFill="1"/>
    <xf numFmtId="0" fontId="6" fillId="2" borderId="9" xfId="0" applyFont="1" applyFill="1" applyBorder="1" applyAlignment="1">
      <alignment horizontal="center" vertical="center"/>
    </xf>
    <xf numFmtId="0" fontId="6" fillId="2" borderId="9" xfId="0" applyFont="1" applyFill="1" applyBorder="1" applyAlignment="1">
      <alignment horizontal="left" vertical="center" wrapText="1"/>
    </xf>
    <xf numFmtId="165" fontId="35" fillId="0" borderId="9" xfId="1" applyNumberFormat="1" applyFont="1" applyBorder="1" applyAlignment="1">
      <alignment horizontal="center" vertical="center"/>
    </xf>
    <xf numFmtId="165" fontId="12" fillId="0" borderId="0" xfId="0" applyNumberFormat="1" applyFont="1" applyFill="1" applyAlignment="1">
      <alignment vertical="center"/>
    </xf>
    <xf numFmtId="165" fontId="12" fillId="0" borderId="5" xfId="1" applyNumberFormat="1" applyFont="1" applyFill="1" applyBorder="1" applyAlignment="1">
      <alignment vertical="center"/>
    </xf>
    <xf numFmtId="165" fontId="7" fillId="0" borderId="5" xfId="1" applyNumberFormat="1" applyFont="1" applyFill="1" applyBorder="1" applyAlignment="1">
      <alignment vertical="center"/>
    </xf>
    <xf numFmtId="165" fontId="12" fillId="0" borderId="5" xfId="0" applyNumberFormat="1" applyFont="1" applyFill="1" applyBorder="1" applyAlignment="1">
      <alignment vertical="center"/>
    </xf>
    <xf numFmtId="165" fontId="7" fillId="0" borderId="5" xfId="0" applyNumberFormat="1" applyFont="1" applyFill="1" applyBorder="1" applyAlignment="1">
      <alignment vertical="center"/>
    </xf>
    <xf numFmtId="0" fontId="7" fillId="0" borderId="5" xfId="0" applyFont="1" applyFill="1" applyBorder="1" applyAlignment="1">
      <alignment vertical="center"/>
    </xf>
    <xf numFmtId="0" fontId="43" fillId="0" borderId="7" xfId="0" applyFont="1" applyFill="1" applyBorder="1" applyAlignment="1">
      <alignment horizontal="center" vertical="center" wrapText="1"/>
    </xf>
    <xf numFmtId="0" fontId="43" fillId="0" borderId="7" xfId="0" applyFont="1" applyFill="1" applyBorder="1" applyAlignment="1">
      <alignment vertical="center" wrapText="1"/>
    </xf>
    <xf numFmtId="0" fontId="43" fillId="0" borderId="7" xfId="0" applyFont="1" applyFill="1" applyBorder="1" applyAlignment="1">
      <alignment horizontal="center" vertical="center"/>
    </xf>
    <xf numFmtId="165" fontId="43" fillId="0" borderId="7" xfId="1" applyNumberFormat="1" applyFont="1" applyFill="1" applyBorder="1" applyAlignment="1">
      <alignment horizontal="center" vertical="center"/>
    </xf>
    <xf numFmtId="165" fontId="43" fillId="0" borderId="7" xfId="3" applyNumberFormat="1" applyFont="1" applyFill="1" applyBorder="1" applyAlignment="1">
      <alignment horizontal="center"/>
    </xf>
    <xf numFmtId="166" fontId="43" fillId="0" borderId="7" xfId="1" applyNumberFormat="1" applyFont="1" applyFill="1" applyBorder="1" applyAlignment="1">
      <alignment horizontal="right" vertical="center" wrapText="1"/>
    </xf>
    <xf numFmtId="165" fontId="43" fillId="0" borderId="7" xfId="1" applyNumberFormat="1" applyFont="1" applyFill="1" applyBorder="1" applyAlignment="1">
      <alignment vertical="center"/>
    </xf>
    <xf numFmtId="0" fontId="43" fillId="0" borderId="0" xfId="0" applyFont="1" applyFill="1" applyAlignment="1">
      <alignment vertical="center"/>
    </xf>
    <xf numFmtId="165" fontId="7" fillId="2" borderId="7" xfId="1" applyNumberFormat="1" applyFont="1" applyFill="1" applyBorder="1" applyAlignment="1">
      <alignment horizontal="center" vertical="center"/>
    </xf>
    <xf numFmtId="165" fontId="7" fillId="2" borderId="7" xfId="3" applyNumberFormat="1" applyFont="1" applyFill="1" applyBorder="1" applyAlignment="1">
      <alignment horizontal="center"/>
    </xf>
    <xf numFmtId="0" fontId="12" fillId="0" borderId="5"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165" fontId="16" fillId="0" borderId="9" xfId="0" applyNumberFormat="1" applyFont="1" applyBorder="1" applyAlignment="1">
      <alignment horizontal="center" vertical="center"/>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44" fillId="0" borderId="0" xfId="0" applyFont="1"/>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165" fontId="16" fillId="0" borderId="8" xfId="0" applyNumberFormat="1" applyFont="1" applyBorder="1" applyAlignment="1">
      <alignment horizontal="center" vertical="center"/>
    </xf>
    <xf numFmtId="0" fontId="4" fillId="2" borderId="5" xfId="0" applyFont="1" applyFill="1" applyBorder="1" applyAlignment="1">
      <alignment horizontal="center" vertical="center"/>
    </xf>
    <xf numFmtId="165" fontId="16" fillId="0" borderId="5" xfId="0" applyNumberFormat="1" applyFont="1" applyBorder="1" applyAlignment="1">
      <alignment horizontal="center" vertical="center"/>
    </xf>
    <xf numFmtId="165" fontId="16" fillId="0" borderId="5" xfId="1" applyNumberFormat="1" applyFont="1" applyBorder="1" applyAlignment="1">
      <alignment horizontal="right" vertical="center"/>
    </xf>
    <xf numFmtId="0" fontId="6" fillId="0" borderId="0" xfId="0" quotePrefix="1" applyFont="1" applyFill="1" applyAlignment="1">
      <alignment horizontal="left" vertical="center" wrapText="1"/>
    </xf>
    <xf numFmtId="0" fontId="3" fillId="0" borderId="0" xfId="2" applyFont="1" applyFill="1" applyBorder="1" applyAlignment="1">
      <alignment horizontal="center" vertical="center" wrapText="1"/>
    </xf>
    <xf numFmtId="0" fontId="20" fillId="0" borderId="16" xfId="0" applyFont="1" applyFill="1" applyBorder="1" applyAlignment="1">
      <alignment horizontal="center" vertical="center"/>
    </xf>
    <xf numFmtId="0" fontId="3" fillId="0" borderId="0" xfId="0" applyFont="1" applyFill="1" applyAlignment="1">
      <alignment horizontal="center" vertical="center" wrapText="1"/>
    </xf>
    <xf numFmtId="0" fontId="12"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165" fontId="12" fillId="2" borderId="5" xfId="1" applyNumberFormat="1" applyFont="1" applyFill="1" applyBorder="1" applyAlignment="1">
      <alignment horizontal="center" vertical="center" wrapText="1"/>
    </xf>
    <xf numFmtId="165" fontId="12" fillId="2" borderId="5" xfId="1" applyNumberFormat="1" applyFont="1" applyFill="1" applyBorder="1" applyAlignment="1" applyProtection="1">
      <alignment horizontal="center" vertical="center" wrapText="1"/>
    </xf>
    <xf numFmtId="0" fontId="12" fillId="0" borderId="16" xfId="0" applyFont="1" applyFill="1" applyBorder="1" applyAlignment="1">
      <alignment horizontal="center" vertical="center" wrapText="1"/>
    </xf>
    <xf numFmtId="0" fontId="12" fillId="0" borderId="16" xfId="0" applyFont="1" applyFill="1" applyBorder="1" applyAlignment="1">
      <alignment horizontal="center" vertical="center"/>
    </xf>
    <xf numFmtId="0" fontId="14" fillId="5"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34" fillId="0" borderId="16" xfId="0" applyFont="1" applyFill="1" applyBorder="1" applyAlignment="1">
      <alignment horizontal="center" vertical="center"/>
    </xf>
    <xf numFmtId="0" fontId="33" fillId="0" borderId="0" xfId="0" applyFont="1" applyFill="1" applyAlignment="1">
      <alignment horizontal="center" vertical="center" wrapText="1"/>
    </xf>
    <xf numFmtId="165" fontId="12" fillId="0" borderId="5" xfId="1" applyNumberFormat="1" applyFont="1" applyFill="1" applyBorder="1" applyAlignment="1">
      <alignment horizontal="center" vertical="center" wrapText="1"/>
    </xf>
    <xf numFmtId="165" fontId="29" fillId="0" borderId="5" xfId="1" applyNumberFormat="1"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6" xfId="0" applyFont="1" applyFill="1" applyBorder="1" applyAlignment="1">
      <alignment horizontal="center" vertical="center"/>
    </xf>
    <xf numFmtId="0" fontId="3" fillId="0" borderId="0"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20" fillId="0" borderId="16" xfId="0" applyFont="1" applyFill="1" applyBorder="1" applyAlignment="1">
      <alignment horizontal="center" vertical="top"/>
    </xf>
    <xf numFmtId="0" fontId="17" fillId="0" borderId="4" xfId="4" applyFont="1" applyFill="1" applyBorder="1" applyAlignment="1">
      <alignment horizontal="center" vertical="center" wrapText="1"/>
    </xf>
    <xf numFmtId="0" fontId="17" fillId="0" borderId="0" xfId="4" applyFont="1" applyBorder="1" applyAlignment="1">
      <alignment horizontal="center" vertical="center" wrapText="1"/>
    </xf>
    <xf numFmtId="0" fontId="17" fillId="0" borderId="5" xfId="4" applyFont="1" applyFill="1" applyBorder="1" applyAlignment="1">
      <alignment horizontal="center" vertical="center" wrapText="1"/>
    </xf>
    <xf numFmtId="0" fontId="3" fillId="0" borderId="5" xfId="4" applyFont="1" applyBorder="1" applyAlignment="1">
      <alignment horizontal="center" vertical="center" wrapText="1"/>
    </xf>
    <xf numFmtId="0" fontId="37"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42" fillId="0" borderId="0" xfId="0" applyFont="1" applyAlignment="1">
      <alignment horizontal="center" vertical="center"/>
    </xf>
    <xf numFmtId="0" fontId="41" fillId="0" borderId="16" xfId="0" applyFont="1" applyBorder="1" applyAlignment="1">
      <alignment horizontal="center" vertical="top"/>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7" fillId="0" borderId="5" xfId="0" applyFont="1" applyBorder="1" applyAlignment="1">
      <alignment horizontal="center" vertical="center"/>
    </xf>
  </cellXfs>
  <cellStyles count="8">
    <cellStyle name="Comma" xfId="1" builtinId="3"/>
    <cellStyle name="Comma 2" xfId="3"/>
    <cellStyle name="Comma 3" xfId="7"/>
    <cellStyle name="Hyperlink" xfId="5" builtinId="8"/>
    <cellStyle name="Hyperlink 2" xfId="6"/>
    <cellStyle name="Normal" xfId="0" builtinId="0"/>
    <cellStyle name="Normal 2" xfId="2"/>
    <cellStyle name="Normal_DADT_tinh"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oanphat.com/may-in-laser-mau-hp-laserjet-cp5525n-in-kho-a3/p3964.html?gclid=CjwKCAjwwsmLBhACEiwANq-tXNyBdbcuxqiPeDNIzJbBbC9kL3Ha4ry1hXBPLkACNriFJQSp81YcvhoC6B0QAvD_BwE" TargetMode="External"/><Relationship Id="rId2" Type="http://schemas.openxmlformats.org/officeDocument/2006/relationships/hyperlink" Target="https://www.anphatpc.com.vn/man-hinh-may-tinh-acer-lcd-eb192q-185-ips-umxe2ssa03_id22790.html" TargetMode="External"/><Relationship Id="rId1" Type="http://schemas.openxmlformats.org/officeDocument/2006/relationships/hyperlink" Target="http://mucinnhanphuc.vn/hp/may-in-kho-lon/may-in-kho-lon-hp-designjet-t130-24-in-printer-5zy58a-7563.html" TargetMode="External"/><Relationship Id="rId5" Type="http://schemas.openxmlformats.org/officeDocument/2006/relationships/printerSettings" Target="../printerSettings/printerSettings8.bin"/><Relationship Id="rId4" Type="http://schemas.openxmlformats.org/officeDocument/2006/relationships/hyperlink" Target="https://www.toanphat.com/may-in-hp-laser-mau-da-chuc-nang-mfp-m181fw-t6b71a-in-a4-wifi-scan-photo-fax/p689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3"/>
  <sheetViews>
    <sheetView zoomScale="85" zoomScaleNormal="85" workbookViewId="0">
      <selection activeCell="A11" sqref="A11:K11"/>
    </sheetView>
  </sheetViews>
  <sheetFormatPr defaultColWidth="9.109375" defaultRowHeight="13.1" x14ac:dyDescent="0.3"/>
  <cols>
    <col min="1" max="1" width="8.109375" style="1" customWidth="1"/>
    <col min="2" max="2" width="9.44140625" style="1" customWidth="1"/>
    <col min="3" max="3" width="10.6640625" style="1" customWidth="1"/>
    <col min="4" max="4" width="10.44140625" style="1" customWidth="1"/>
    <col min="5" max="5" width="12.109375" style="1" customWidth="1"/>
    <col min="6" max="6" width="12.109375" style="1" hidden="1" customWidth="1"/>
    <col min="7" max="7" width="14.33203125" style="1" customWidth="1"/>
    <col min="8" max="11" width="12.109375" style="1" customWidth="1"/>
    <col min="12" max="16384" width="9.109375" style="1"/>
  </cols>
  <sheetData>
    <row r="1" spans="1:11" ht="53.05" customHeight="1" x14ac:dyDescent="0.3">
      <c r="A1" s="268" t="s">
        <v>443</v>
      </c>
      <c r="B1" s="268"/>
      <c r="C1" s="268"/>
      <c r="D1" s="268"/>
      <c r="E1" s="268"/>
      <c r="F1" s="268"/>
      <c r="G1" s="268"/>
      <c r="H1" s="268"/>
      <c r="I1" s="268"/>
      <c r="J1" s="268"/>
      <c r="K1" s="268"/>
    </row>
    <row r="2" spans="1:11" x14ac:dyDescent="0.3">
      <c r="A2" s="2"/>
      <c r="K2" s="202" t="s">
        <v>415</v>
      </c>
    </row>
    <row r="3" spans="1:11" s="4" customFormat="1" ht="44.55" customHeight="1" x14ac:dyDescent="0.3">
      <c r="A3" s="3" t="s">
        <v>0</v>
      </c>
      <c r="B3" s="3" t="s">
        <v>1</v>
      </c>
      <c r="C3" s="3" t="s">
        <v>2</v>
      </c>
      <c r="D3" s="3" t="s">
        <v>3</v>
      </c>
      <c r="E3" s="3" t="s">
        <v>4</v>
      </c>
      <c r="F3" s="3" t="s">
        <v>5</v>
      </c>
      <c r="G3" s="3" t="s">
        <v>6</v>
      </c>
      <c r="H3" s="3" t="s">
        <v>7</v>
      </c>
      <c r="I3" s="3" t="s">
        <v>8</v>
      </c>
      <c r="J3" s="3" t="s">
        <v>9</v>
      </c>
      <c r="K3" s="3" t="s">
        <v>10</v>
      </c>
    </row>
    <row r="4" spans="1:11" s="4" customFormat="1" ht="19" customHeight="1" x14ac:dyDescent="0.3">
      <c r="A4" s="5" t="s">
        <v>11</v>
      </c>
      <c r="B4" s="6">
        <v>4.74</v>
      </c>
      <c r="C4" s="7">
        <v>1490000</v>
      </c>
      <c r="D4" s="7">
        <f>B4*C4</f>
        <v>7062600</v>
      </c>
      <c r="E4" s="7">
        <f>C4*40%</f>
        <v>596000</v>
      </c>
      <c r="F4" s="7"/>
      <c r="G4" s="7">
        <f>D4*23.5%</f>
        <v>1659711</v>
      </c>
      <c r="H4" s="7">
        <f>D4+F4+G4</f>
        <v>8722311</v>
      </c>
      <c r="I4" s="7">
        <f>D4+E4+F4+G4</f>
        <v>9318311</v>
      </c>
      <c r="J4" s="8">
        <f t="shared" ref="J4:K7" si="0">ROUND(H4/26,0)</f>
        <v>335474</v>
      </c>
      <c r="K4" s="8">
        <f t="shared" si="0"/>
        <v>358397</v>
      </c>
    </row>
    <row r="5" spans="1:11" s="13" customFormat="1" ht="17.7" customHeight="1" x14ac:dyDescent="0.3">
      <c r="A5" s="9" t="s">
        <v>12</v>
      </c>
      <c r="B5" s="10">
        <v>3</v>
      </c>
      <c r="C5" s="11">
        <v>1490000</v>
      </c>
      <c r="D5" s="11">
        <f>B5*C5</f>
        <v>4470000</v>
      </c>
      <c r="E5" s="11">
        <f>C5*40%</f>
        <v>596000</v>
      </c>
      <c r="F5" s="11"/>
      <c r="G5" s="11">
        <f>D5*23.5%</f>
        <v>1050450</v>
      </c>
      <c r="H5" s="11">
        <f>D5+F5+G5</f>
        <v>5520450</v>
      </c>
      <c r="I5" s="11">
        <f>D5+E5+F5+G5</f>
        <v>6116450</v>
      </c>
      <c r="J5" s="12">
        <f t="shared" si="0"/>
        <v>212325</v>
      </c>
      <c r="K5" s="12">
        <f t="shared" si="0"/>
        <v>235248</v>
      </c>
    </row>
    <row r="6" spans="1:11" s="13" customFormat="1" ht="20.3" customHeight="1" x14ac:dyDescent="0.3">
      <c r="A6" s="9" t="s">
        <v>13</v>
      </c>
      <c r="B6" s="10">
        <v>2.67</v>
      </c>
      <c r="C6" s="11">
        <v>1490000</v>
      </c>
      <c r="D6" s="11">
        <f>B6*C6</f>
        <v>3978300</v>
      </c>
      <c r="E6" s="11">
        <f>C6*40%</f>
        <v>596000</v>
      </c>
      <c r="F6" s="11"/>
      <c r="G6" s="11">
        <f>D6*23.5%</f>
        <v>934900.5</v>
      </c>
      <c r="H6" s="11">
        <f>D6+F6+G6</f>
        <v>4913200.5</v>
      </c>
      <c r="I6" s="11">
        <f>D6+E6+F6+G6</f>
        <v>5509200.5</v>
      </c>
      <c r="J6" s="12">
        <f t="shared" si="0"/>
        <v>188969</v>
      </c>
      <c r="K6" s="12">
        <f t="shared" si="0"/>
        <v>211892</v>
      </c>
    </row>
    <row r="7" spans="1:11" s="13" customFormat="1" ht="20.3" customHeight="1" x14ac:dyDescent="0.25">
      <c r="A7" s="14" t="s">
        <v>14</v>
      </c>
      <c r="B7" s="15">
        <v>2.59</v>
      </c>
      <c r="C7" s="16">
        <v>1490000</v>
      </c>
      <c r="D7" s="16">
        <f>B7*C7</f>
        <v>3859100</v>
      </c>
      <c r="E7" s="16">
        <f>C7*40%</f>
        <v>596000</v>
      </c>
      <c r="F7" s="16"/>
      <c r="G7" s="16">
        <f>D7*23.5%</f>
        <v>906888.5</v>
      </c>
      <c r="H7" s="16">
        <f>D7+F7+G7</f>
        <v>4765988.5</v>
      </c>
      <c r="I7" s="16">
        <f>D7+E7+F7+G7</f>
        <v>5361988.5</v>
      </c>
      <c r="J7" s="17">
        <f t="shared" si="0"/>
        <v>183307</v>
      </c>
      <c r="K7" s="17">
        <f t="shared" si="0"/>
        <v>206230</v>
      </c>
    </row>
    <row r="8" spans="1:11" ht="35.549999999999997" customHeight="1" x14ac:dyDescent="0.3">
      <c r="A8" s="267" t="s">
        <v>15</v>
      </c>
      <c r="B8" s="267"/>
      <c r="C8" s="267"/>
      <c r="D8" s="267"/>
      <c r="E8" s="267"/>
      <c r="F8" s="267"/>
      <c r="G8" s="267"/>
      <c r="H8" s="267"/>
      <c r="I8" s="267"/>
      <c r="J8" s="267"/>
      <c r="K8" s="267"/>
    </row>
    <row r="9" spans="1:11" ht="30.6" customHeight="1" x14ac:dyDescent="0.3">
      <c r="A9" s="267" t="s">
        <v>16</v>
      </c>
      <c r="B9" s="267"/>
      <c r="C9" s="267"/>
      <c r="D9" s="267"/>
      <c r="E9" s="267"/>
      <c r="F9" s="267"/>
      <c r="G9" s="267"/>
      <c r="H9" s="267"/>
      <c r="I9" s="267"/>
      <c r="J9" s="267"/>
      <c r="K9" s="267"/>
    </row>
    <row r="10" spans="1:11" ht="33.049999999999997" customHeight="1" x14ac:dyDescent="0.3">
      <c r="A10" s="267" t="s">
        <v>17</v>
      </c>
      <c r="B10" s="267"/>
      <c r="C10" s="267"/>
      <c r="D10" s="267"/>
      <c r="E10" s="267"/>
      <c r="F10" s="267"/>
      <c r="G10" s="267"/>
      <c r="H10" s="267"/>
      <c r="I10" s="267"/>
      <c r="J10" s="267"/>
      <c r="K10" s="267"/>
    </row>
    <row r="11" spans="1:11" ht="38.950000000000003" customHeight="1" x14ac:dyDescent="0.3">
      <c r="A11" s="267" t="s">
        <v>18</v>
      </c>
      <c r="B11" s="267"/>
      <c r="C11" s="267"/>
      <c r="D11" s="267"/>
      <c r="E11" s="267"/>
      <c r="F11" s="267"/>
      <c r="G11" s="267"/>
      <c r="H11" s="267"/>
      <c r="I11" s="267"/>
      <c r="J11" s="267"/>
      <c r="K11" s="267"/>
    </row>
    <row r="12" spans="1:11" ht="31.95" customHeight="1" x14ac:dyDescent="0.3">
      <c r="A12" s="267" t="s">
        <v>19</v>
      </c>
      <c r="B12" s="267"/>
      <c r="C12" s="267"/>
      <c r="D12" s="267"/>
      <c r="E12" s="267"/>
      <c r="F12" s="267"/>
      <c r="G12" s="267"/>
      <c r="H12" s="267"/>
      <c r="I12" s="267"/>
      <c r="J12" s="267"/>
      <c r="K12" s="267"/>
    </row>
    <row r="13" spans="1:11" ht="30.6" customHeight="1" x14ac:dyDescent="0.3">
      <c r="A13" s="267" t="s">
        <v>20</v>
      </c>
      <c r="B13" s="267"/>
      <c r="C13" s="267"/>
      <c r="D13" s="267"/>
      <c r="E13" s="267"/>
      <c r="F13" s="267"/>
      <c r="G13" s="267"/>
      <c r="H13" s="267"/>
      <c r="I13" s="267"/>
      <c r="J13" s="267"/>
      <c r="K13" s="267"/>
    </row>
  </sheetData>
  <mergeCells count="7">
    <mergeCell ref="A13:K13"/>
    <mergeCell ref="A1:K1"/>
    <mergeCell ref="A8:K8"/>
    <mergeCell ref="A9:K9"/>
    <mergeCell ref="A10:K10"/>
    <mergeCell ref="A11:K11"/>
    <mergeCell ref="A12:K12"/>
  </mergeCells>
  <printOptions horizontalCentered="1"/>
  <pageMargins left="0.196850393700787" right="0.196850393700787" top="0.6" bottom="0.74803149606299202" header="0.31496062992126" footer="0.31496062992126"/>
  <pageSetup paperSize="9" scale="120"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2"/>
  <sheetViews>
    <sheetView zoomScale="90" zoomScaleNormal="90" workbookViewId="0">
      <selection activeCell="B5" sqref="B5"/>
    </sheetView>
  </sheetViews>
  <sheetFormatPr defaultColWidth="9.109375" defaultRowHeight="13.1" x14ac:dyDescent="0.3"/>
  <cols>
    <col min="1" max="1" width="6.6640625" style="19" customWidth="1"/>
    <col min="2" max="2" width="45.88671875" style="20" customWidth="1"/>
    <col min="3" max="3" width="9.6640625" style="21" customWidth="1"/>
    <col min="4" max="4" width="9" style="18" customWidth="1"/>
    <col min="5" max="5" width="9.44140625" style="18" customWidth="1"/>
    <col min="6" max="6" width="9" style="18" customWidth="1"/>
    <col min="7" max="7" width="11.88671875" style="18" bestFit="1" customWidth="1"/>
    <col min="8" max="8" width="13.33203125" style="56" customWidth="1"/>
    <col min="9" max="9" width="11.6640625" style="56" customWidth="1"/>
    <col min="10" max="10" width="12.44140625" style="18" customWidth="1"/>
    <col min="11" max="11" width="13.88671875" style="18" bestFit="1" customWidth="1"/>
    <col min="12" max="16384" width="9.109375" style="18"/>
  </cols>
  <sheetData>
    <row r="1" spans="1:11" ht="21.6" customHeight="1" x14ac:dyDescent="0.3">
      <c r="A1" s="270" t="s">
        <v>442</v>
      </c>
      <c r="B1" s="270"/>
      <c r="C1" s="270"/>
      <c r="D1" s="270"/>
      <c r="E1" s="270"/>
      <c r="F1" s="270"/>
      <c r="G1" s="270"/>
      <c r="H1" s="270"/>
      <c r="I1" s="270"/>
      <c r="J1" s="270"/>
    </row>
    <row r="2" spans="1:11" ht="23.6" customHeight="1" x14ac:dyDescent="0.3">
      <c r="A2" s="269" t="s">
        <v>312</v>
      </c>
      <c r="B2" s="269"/>
      <c r="C2" s="269"/>
      <c r="D2" s="269"/>
      <c r="E2" s="269"/>
      <c r="F2" s="269"/>
      <c r="G2" s="269"/>
      <c r="H2" s="269"/>
      <c r="I2" s="269"/>
      <c r="J2" s="269"/>
    </row>
    <row r="3" spans="1:11" ht="37" customHeight="1" x14ac:dyDescent="0.3">
      <c r="A3" s="271" t="s">
        <v>21</v>
      </c>
      <c r="B3" s="272" t="s">
        <v>22</v>
      </c>
      <c r="C3" s="272" t="s">
        <v>23</v>
      </c>
      <c r="D3" s="273" t="s">
        <v>24</v>
      </c>
      <c r="E3" s="273"/>
      <c r="F3" s="272" t="s">
        <v>25</v>
      </c>
      <c r="G3" s="272"/>
      <c r="H3" s="274" t="s">
        <v>319</v>
      </c>
      <c r="I3" s="274"/>
      <c r="J3" s="273" t="s">
        <v>26</v>
      </c>
    </row>
    <row r="4" spans="1:11" ht="28.8" x14ac:dyDescent="0.3">
      <c r="A4" s="271"/>
      <c r="B4" s="272"/>
      <c r="C4" s="272"/>
      <c r="D4" s="174" t="s">
        <v>27</v>
      </c>
      <c r="E4" s="174" t="s">
        <v>28</v>
      </c>
      <c r="F4" s="175" t="s">
        <v>27</v>
      </c>
      <c r="G4" s="175" t="s">
        <v>28</v>
      </c>
      <c r="H4" s="174" t="s">
        <v>27</v>
      </c>
      <c r="I4" s="174" t="s">
        <v>28</v>
      </c>
      <c r="J4" s="273"/>
    </row>
    <row r="5" spans="1:11" ht="37" customHeight="1" x14ac:dyDescent="0.3">
      <c r="A5" s="22"/>
      <c r="B5" s="23" t="s">
        <v>29</v>
      </c>
      <c r="C5" s="24"/>
      <c r="D5" s="25"/>
      <c r="E5" s="25"/>
      <c r="F5" s="24"/>
      <c r="G5" s="24"/>
      <c r="H5" s="26">
        <f t="shared" ref="H5:J5" si="0">H6+H18+H35+H55+H76</f>
        <v>2738611175</v>
      </c>
      <c r="I5" s="26">
        <f t="shared" si="0"/>
        <v>141423090</v>
      </c>
      <c r="J5" s="26">
        <f t="shared" si="0"/>
        <v>2880034265</v>
      </c>
    </row>
    <row r="6" spans="1:11" s="32" customFormat="1" ht="23.6" x14ac:dyDescent="0.3">
      <c r="A6" s="27" t="s">
        <v>30</v>
      </c>
      <c r="B6" s="28" t="s">
        <v>31</v>
      </c>
      <c r="C6" s="29"/>
      <c r="D6" s="30"/>
      <c r="E6" s="30"/>
      <c r="F6" s="31"/>
      <c r="G6" s="31"/>
      <c r="H6" s="30">
        <f t="shared" ref="H6:J6" si="1">H7+H12+H16+H17</f>
        <v>265160036</v>
      </c>
      <c r="I6" s="30">
        <f t="shared" si="1"/>
        <v>34401930</v>
      </c>
      <c r="J6" s="30">
        <f t="shared" si="1"/>
        <v>299561966</v>
      </c>
    </row>
    <row r="7" spans="1:11" s="38" customFormat="1" x14ac:dyDescent="0.3">
      <c r="A7" s="33">
        <v>1</v>
      </c>
      <c r="B7" s="34" t="s">
        <v>32</v>
      </c>
      <c r="C7" s="35"/>
      <c r="D7" s="36"/>
      <c r="E7" s="36"/>
      <c r="F7" s="35"/>
      <c r="G7" s="35"/>
      <c r="H7" s="37">
        <f t="shared" ref="H7:I7" si="2">SUM(H8:H11)</f>
        <v>182225856</v>
      </c>
      <c r="I7" s="37">
        <f t="shared" si="2"/>
        <v>15611775</v>
      </c>
      <c r="J7" s="37">
        <f>SUM(J8:J11)</f>
        <v>197837631</v>
      </c>
    </row>
    <row r="8" spans="1:11" ht="35.35" x14ac:dyDescent="0.3">
      <c r="A8" s="33" t="s">
        <v>33</v>
      </c>
      <c r="B8" s="34" t="s">
        <v>34</v>
      </c>
      <c r="C8" s="35" t="s">
        <v>35</v>
      </c>
      <c r="D8" s="36">
        <f>'Don gia ngay cong'!$J$4+2*'Don gia ngay cong'!$J$5+'Don gia ngay cong'!$J$6</f>
        <v>949093</v>
      </c>
      <c r="E8" s="36">
        <f>'Don gia ngay cong'!$K$4+2*'Don gia ngay cong'!$K$5+'Don gia ngay cong'!$K$6</f>
        <v>1040785</v>
      </c>
      <c r="F8" s="35">
        <v>64</v>
      </c>
      <c r="G8" s="35"/>
      <c r="H8" s="37">
        <f t="shared" ref="H8:I11" si="3">ROUND(F8*D8,0)</f>
        <v>60741952</v>
      </c>
      <c r="I8" s="37">
        <f t="shared" si="3"/>
        <v>0</v>
      </c>
      <c r="J8" s="37">
        <f>(H8+I8)</f>
        <v>60741952</v>
      </c>
    </row>
    <row r="9" spans="1:11" s="40" customFormat="1" ht="35.35" x14ac:dyDescent="0.3">
      <c r="A9" s="33" t="s">
        <v>36</v>
      </c>
      <c r="B9" s="34" t="s">
        <v>37</v>
      </c>
      <c r="C9" s="35" t="s">
        <v>35</v>
      </c>
      <c r="D9" s="36">
        <f>'Don gia ngay cong'!$J$4+2*'Don gia ngay cong'!$J$5+'Don gia ngay cong'!$J$6</f>
        <v>949093</v>
      </c>
      <c r="E9" s="36">
        <f>'Don gia ngay cong'!$K$4+2*'Don gia ngay cong'!$K$5+'Don gia ngay cong'!$K$6</f>
        <v>1040785</v>
      </c>
      <c r="F9" s="35">
        <v>39</v>
      </c>
      <c r="G9" s="35"/>
      <c r="H9" s="37">
        <f t="shared" si="3"/>
        <v>37014627</v>
      </c>
      <c r="I9" s="37">
        <f t="shared" si="3"/>
        <v>0</v>
      </c>
      <c r="J9" s="37">
        <f>H9+I9</f>
        <v>37014627</v>
      </c>
      <c r="K9" s="39"/>
    </row>
    <row r="10" spans="1:11" s="40" customFormat="1" ht="35.35" x14ac:dyDescent="0.3">
      <c r="A10" s="33" t="s">
        <v>38</v>
      </c>
      <c r="B10" s="34" t="s">
        <v>39</v>
      </c>
      <c r="C10" s="35" t="s">
        <v>35</v>
      </c>
      <c r="D10" s="36">
        <f>'Don gia ngay cong'!$J$4+2*'Don gia ngay cong'!$J$5+'Don gia ngay cong'!$J$6</f>
        <v>949093</v>
      </c>
      <c r="E10" s="36">
        <f>'Don gia ngay cong'!$K$4+2*'Don gia ngay cong'!$K$5+'Don gia ngay cong'!$K$6</f>
        <v>1040785</v>
      </c>
      <c r="F10" s="35">
        <v>33</v>
      </c>
      <c r="G10" s="35">
        <v>15</v>
      </c>
      <c r="H10" s="37">
        <f t="shared" si="3"/>
        <v>31320069</v>
      </c>
      <c r="I10" s="37">
        <f t="shared" si="3"/>
        <v>15611775</v>
      </c>
      <c r="J10" s="37">
        <f>H10+I10</f>
        <v>46931844</v>
      </c>
    </row>
    <row r="11" spans="1:11" ht="55.5" customHeight="1" x14ac:dyDescent="0.3">
      <c r="A11" s="33" t="s">
        <v>40</v>
      </c>
      <c r="B11" s="34" t="s">
        <v>41</v>
      </c>
      <c r="C11" s="35" t="s">
        <v>35</v>
      </c>
      <c r="D11" s="36">
        <f>'Don gia ngay cong'!$J$4+2*'Don gia ngay cong'!$J$5+'Don gia ngay cong'!$J$6</f>
        <v>949093</v>
      </c>
      <c r="E11" s="36">
        <f>'Don gia ngay cong'!$K$4+2*'Don gia ngay cong'!$K$5+'Don gia ngay cong'!$K$6</f>
        <v>1040785</v>
      </c>
      <c r="F11" s="35">
        <v>56</v>
      </c>
      <c r="G11" s="35"/>
      <c r="H11" s="37">
        <f t="shared" si="3"/>
        <v>53149208</v>
      </c>
      <c r="I11" s="37">
        <f t="shared" si="3"/>
        <v>0</v>
      </c>
      <c r="J11" s="37">
        <f>H11+I11</f>
        <v>53149208</v>
      </c>
    </row>
    <row r="12" spans="1:11" s="38" customFormat="1" x14ac:dyDescent="0.3">
      <c r="A12" s="33">
        <v>2</v>
      </c>
      <c r="B12" s="34" t="s">
        <v>42</v>
      </c>
      <c r="C12" s="35"/>
      <c r="D12" s="36"/>
      <c r="E12" s="36"/>
      <c r="F12" s="35"/>
      <c r="G12" s="35"/>
      <c r="H12" s="37">
        <f>SUM(H13:H15)</f>
        <v>0</v>
      </c>
      <c r="I12" s="37">
        <f>SUM(I13:I15)</f>
        <v>18790155</v>
      </c>
      <c r="J12" s="37">
        <f>SUM(J13:J15)</f>
        <v>18790155</v>
      </c>
    </row>
    <row r="13" spans="1:11" ht="35.35" x14ac:dyDescent="0.3">
      <c r="A13" s="33" t="s">
        <v>43</v>
      </c>
      <c r="B13" s="34" t="s">
        <v>44</v>
      </c>
      <c r="C13" s="35" t="s">
        <v>45</v>
      </c>
      <c r="D13" s="36">
        <f>'Don gia ngay cong'!$J$4+2*'Don gia ngay cong'!$J$5+2*'Don gia ngay cong'!$J$6</f>
        <v>1138062</v>
      </c>
      <c r="E13" s="36">
        <f>'Don gia ngay cong'!$K$4+2*'Don gia ngay cong'!$K$5+2*'Don gia ngay cong'!$K$6</f>
        <v>1252677</v>
      </c>
      <c r="F13" s="35"/>
      <c r="G13" s="35">
        <v>1</v>
      </c>
      <c r="H13" s="37">
        <f t="shared" ref="H13:I17" si="4">ROUND(F13*D13,0)</f>
        <v>0</v>
      </c>
      <c r="I13" s="37">
        <f t="shared" si="4"/>
        <v>1252677</v>
      </c>
      <c r="J13" s="37">
        <f>H13+I13</f>
        <v>1252677</v>
      </c>
    </row>
    <row r="14" spans="1:11" ht="35.35" x14ac:dyDescent="0.3">
      <c r="A14" s="33" t="s">
        <v>46</v>
      </c>
      <c r="B14" s="34" t="s">
        <v>47</v>
      </c>
      <c r="C14" s="35" t="s">
        <v>45</v>
      </c>
      <c r="D14" s="36">
        <f>'Don gia ngay cong'!$J$4+2*'Don gia ngay cong'!$J$5+2*'Don gia ngay cong'!$J$6</f>
        <v>1138062</v>
      </c>
      <c r="E14" s="36">
        <f>'Don gia ngay cong'!$K$4+2*'Don gia ngay cong'!$K$5+2*'Don gia ngay cong'!$K$6</f>
        <v>1252677</v>
      </c>
      <c r="F14" s="35"/>
      <c r="G14" s="35">
        <v>11</v>
      </c>
      <c r="H14" s="37">
        <f t="shared" si="4"/>
        <v>0</v>
      </c>
      <c r="I14" s="37">
        <f t="shared" si="4"/>
        <v>13779447</v>
      </c>
      <c r="J14" s="37">
        <f>H14+I14</f>
        <v>13779447</v>
      </c>
    </row>
    <row r="15" spans="1:11" ht="35.35" x14ac:dyDescent="0.3">
      <c r="A15" s="33" t="s">
        <v>48</v>
      </c>
      <c r="B15" s="34" t="s">
        <v>49</v>
      </c>
      <c r="C15" s="35" t="s">
        <v>45</v>
      </c>
      <c r="D15" s="36">
        <f>'Don gia ngay cong'!$J$4+2*'Don gia ngay cong'!$J$5+2*'Don gia ngay cong'!$J$6</f>
        <v>1138062</v>
      </c>
      <c r="E15" s="36">
        <f>'Don gia ngay cong'!$K$4+2*'Don gia ngay cong'!$K$5+2*'Don gia ngay cong'!$K$6</f>
        <v>1252677</v>
      </c>
      <c r="F15" s="35"/>
      <c r="G15" s="35">
        <v>3</v>
      </c>
      <c r="H15" s="37">
        <f t="shared" si="4"/>
        <v>0</v>
      </c>
      <c r="I15" s="37">
        <f t="shared" si="4"/>
        <v>3758031</v>
      </c>
      <c r="J15" s="37">
        <f>H15+I15</f>
        <v>3758031</v>
      </c>
    </row>
    <row r="16" spans="1:11" ht="23.6" x14ac:dyDescent="0.3">
      <c r="A16" s="33">
        <v>3</v>
      </c>
      <c r="B16" s="34" t="s">
        <v>50</v>
      </c>
      <c r="C16" s="35" t="s">
        <v>51</v>
      </c>
      <c r="D16" s="36">
        <f>'Don gia ngay cong'!$J$4+4*'Don gia ngay cong'!$J$5</f>
        <v>1184774</v>
      </c>
      <c r="E16" s="36">
        <f>'Don gia ngay cong'!$K$4+4*'Don gia ngay cong'!$K$5</f>
        <v>1299389</v>
      </c>
      <c r="F16" s="35">
        <v>39</v>
      </c>
      <c r="G16" s="35"/>
      <c r="H16" s="37">
        <f t="shared" si="4"/>
        <v>46206186</v>
      </c>
      <c r="I16" s="37">
        <f t="shared" si="4"/>
        <v>0</v>
      </c>
      <c r="J16" s="37">
        <f>H16+I16</f>
        <v>46206186</v>
      </c>
    </row>
    <row r="17" spans="1:10" ht="23.6" x14ac:dyDescent="0.3">
      <c r="A17" s="33">
        <v>4</v>
      </c>
      <c r="B17" s="34" t="s">
        <v>52</v>
      </c>
      <c r="C17" s="35" t="s">
        <v>51</v>
      </c>
      <c r="D17" s="36">
        <f>'Don gia ngay cong'!$J$4+4*'Don gia ngay cong'!$J$5</f>
        <v>1184774</v>
      </c>
      <c r="E17" s="36">
        <f>'Don gia ngay cong'!$K$4+4*'Don gia ngay cong'!$K$5</f>
        <v>1299389</v>
      </c>
      <c r="F17" s="35">
        <v>31</v>
      </c>
      <c r="G17" s="35"/>
      <c r="H17" s="37">
        <f t="shared" si="4"/>
        <v>36727994</v>
      </c>
      <c r="I17" s="37">
        <f t="shared" si="4"/>
        <v>0</v>
      </c>
      <c r="J17" s="37">
        <f>H17+I17</f>
        <v>36727994</v>
      </c>
    </row>
    <row r="18" spans="1:10" s="41" customFormat="1" ht="23.6" x14ac:dyDescent="0.3">
      <c r="A18" s="27" t="s">
        <v>53</v>
      </c>
      <c r="B18" s="28" t="s">
        <v>54</v>
      </c>
      <c r="C18" s="35"/>
      <c r="D18" s="36"/>
      <c r="E18" s="36"/>
      <c r="F18" s="35"/>
      <c r="G18" s="35"/>
      <c r="H18" s="30">
        <f t="shared" ref="H18:J18" si="5">H19+H24+H30+H33+H34</f>
        <v>324596175</v>
      </c>
      <c r="I18" s="30">
        <f t="shared" si="5"/>
        <v>21157934</v>
      </c>
      <c r="J18" s="30">
        <f t="shared" si="5"/>
        <v>345754109</v>
      </c>
    </row>
    <row r="19" spans="1:10" s="40" customFormat="1" ht="23.6" x14ac:dyDescent="0.3">
      <c r="A19" s="33">
        <v>1</v>
      </c>
      <c r="B19" s="34" t="s">
        <v>55</v>
      </c>
      <c r="C19" s="35"/>
      <c r="D19" s="36"/>
      <c r="E19" s="36"/>
      <c r="F19" s="35"/>
      <c r="G19" s="35"/>
      <c r="H19" s="37">
        <f t="shared" ref="H19:J19" si="6">SUM(H20:H23)</f>
        <v>47390960</v>
      </c>
      <c r="I19" s="37">
        <f t="shared" si="6"/>
        <v>0</v>
      </c>
      <c r="J19" s="37">
        <f t="shared" si="6"/>
        <v>47390960</v>
      </c>
    </row>
    <row r="20" spans="1:10" s="40" customFormat="1" ht="23.6" x14ac:dyDescent="0.3">
      <c r="A20" s="33" t="s">
        <v>33</v>
      </c>
      <c r="B20" s="34" t="s">
        <v>56</v>
      </c>
      <c r="C20" s="35" t="s">
        <v>51</v>
      </c>
      <c r="D20" s="36">
        <f>'Don gia ngay cong'!$J$4+4*'Don gia ngay cong'!$J$5</f>
        <v>1184774</v>
      </c>
      <c r="E20" s="36">
        <f>'Don gia ngay cong'!$K$4+4*'Don gia ngay cong'!$K$5</f>
        <v>1299389</v>
      </c>
      <c r="F20" s="35">
        <v>10</v>
      </c>
      <c r="G20" s="35"/>
      <c r="H20" s="37">
        <f t="shared" ref="H20:I23" si="7">ROUND(F20*D20,0)</f>
        <v>11847740</v>
      </c>
      <c r="I20" s="37">
        <f t="shared" si="7"/>
        <v>0</v>
      </c>
      <c r="J20" s="37">
        <f>H20+I20</f>
        <v>11847740</v>
      </c>
    </row>
    <row r="21" spans="1:10" s="40" customFormat="1" ht="23.6" x14ac:dyDescent="0.3">
      <c r="A21" s="33" t="s">
        <v>36</v>
      </c>
      <c r="B21" s="34" t="s">
        <v>57</v>
      </c>
      <c r="C21" s="35" t="s">
        <v>51</v>
      </c>
      <c r="D21" s="36">
        <f>'Don gia ngay cong'!$J$4+4*'Don gia ngay cong'!$J$5</f>
        <v>1184774</v>
      </c>
      <c r="E21" s="36">
        <f>'Don gia ngay cong'!$K$4+4*'Don gia ngay cong'!$K$5</f>
        <v>1299389</v>
      </c>
      <c r="F21" s="35">
        <v>10</v>
      </c>
      <c r="G21" s="35"/>
      <c r="H21" s="37">
        <f t="shared" si="7"/>
        <v>11847740</v>
      </c>
      <c r="I21" s="37">
        <f t="shared" si="7"/>
        <v>0</v>
      </c>
      <c r="J21" s="37">
        <f>H21+I21</f>
        <v>11847740</v>
      </c>
    </row>
    <row r="22" spans="1:10" s="40" customFormat="1" ht="23.6" x14ac:dyDescent="0.3">
      <c r="A22" s="33" t="s">
        <v>38</v>
      </c>
      <c r="B22" s="34" t="s">
        <v>58</v>
      </c>
      <c r="C22" s="35" t="s">
        <v>51</v>
      </c>
      <c r="D22" s="36">
        <f>'Don gia ngay cong'!$J$4+4*'Don gia ngay cong'!$J$5</f>
        <v>1184774</v>
      </c>
      <c r="E22" s="36">
        <f>'Don gia ngay cong'!$K$4+4*'Don gia ngay cong'!$K$5</f>
        <v>1299389</v>
      </c>
      <c r="F22" s="35">
        <v>10</v>
      </c>
      <c r="G22" s="35"/>
      <c r="H22" s="37">
        <f t="shared" si="7"/>
        <v>11847740</v>
      </c>
      <c r="I22" s="37">
        <f t="shared" si="7"/>
        <v>0</v>
      </c>
      <c r="J22" s="37">
        <f>H22+I22</f>
        <v>11847740</v>
      </c>
    </row>
    <row r="23" spans="1:10" s="40" customFormat="1" ht="23.6" x14ac:dyDescent="0.3">
      <c r="A23" s="33" t="s">
        <v>40</v>
      </c>
      <c r="B23" s="34" t="s">
        <v>59</v>
      </c>
      <c r="C23" s="35" t="s">
        <v>51</v>
      </c>
      <c r="D23" s="36">
        <f>'Don gia ngay cong'!$J$4+4*'Don gia ngay cong'!$J$5</f>
        <v>1184774</v>
      </c>
      <c r="E23" s="36">
        <f>'Don gia ngay cong'!$K$4+4*'Don gia ngay cong'!$K$5</f>
        <v>1299389</v>
      </c>
      <c r="F23" s="35">
        <v>10</v>
      </c>
      <c r="G23" s="35"/>
      <c r="H23" s="37">
        <f t="shared" si="7"/>
        <v>11847740</v>
      </c>
      <c r="I23" s="37">
        <f t="shared" si="7"/>
        <v>0</v>
      </c>
      <c r="J23" s="37">
        <f>H23+I23</f>
        <v>11847740</v>
      </c>
    </row>
    <row r="24" spans="1:10" x14ac:dyDescent="0.3">
      <c r="A24" s="33">
        <v>2</v>
      </c>
      <c r="B24" s="34" t="s">
        <v>60</v>
      </c>
      <c r="C24" s="35"/>
      <c r="D24" s="36"/>
      <c r="E24" s="36"/>
      <c r="F24" s="35"/>
      <c r="G24" s="35"/>
      <c r="H24" s="37">
        <f t="shared" ref="H24:J24" si="8">SUM(H25:H29)</f>
        <v>39097542</v>
      </c>
      <c r="I24" s="37">
        <f t="shared" si="8"/>
        <v>0</v>
      </c>
      <c r="J24" s="37">
        <f t="shared" si="8"/>
        <v>39097542</v>
      </c>
    </row>
    <row r="25" spans="1:10" ht="23.6" x14ac:dyDescent="0.3">
      <c r="A25" s="33" t="s">
        <v>43</v>
      </c>
      <c r="B25" s="34" t="s">
        <v>61</v>
      </c>
      <c r="C25" s="35" t="s">
        <v>51</v>
      </c>
      <c r="D25" s="36">
        <f>'Don gia ngay cong'!$J$4+4*'Don gia ngay cong'!$J$5</f>
        <v>1184774</v>
      </c>
      <c r="E25" s="36">
        <f>'Don gia ngay cong'!$K$4+4*'Don gia ngay cong'!$K$5</f>
        <v>1299389</v>
      </c>
      <c r="F25" s="35">
        <v>9</v>
      </c>
      <c r="G25" s="35"/>
      <c r="H25" s="37">
        <f t="shared" ref="H25:I29" si="9">ROUND(F25*D25,0)</f>
        <v>10662966</v>
      </c>
      <c r="I25" s="37">
        <f t="shared" si="9"/>
        <v>0</v>
      </c>
      <c r="J25" s="37">
        <f>H25+I25</f>
        <v>10662966</v>
      </c>
    </row>
    <row r="26" spans="1:10" ht="23.6" x14ac:dyDescent="0.3">
      <c r="A26" s="33" t="s">
        <v>46</v>
      </c>
      <c r="B26" s="34" t="s">
        <v>62</v>
      </c>
      <c r="C26" s="35" t="s">
        <v>51</v>
      </c>
      <c r="D26" s="36">
        <f>'Don gia ngay cong'!$J$4+4*'Don gia ngay cong'!$J$5</f>
        <v>1184774</v>
      </c>
      <c r="E26" s="36">
        <f>'Don gia ngay cong'!$K$4+4*'Don gia ngay cong'!$K$5</f>
        <v>1299389</v>
      </c>
      <c r="F26" s="35">
        <v>6</v>
      </c>
      <c r="G26" s="35"/>
      <c r="H26" s="37">
        <f t="shared" si="9"/>
        <v>7108644</v>
      </c>
      <c r="I26" s="37">
        <f t="shared" si="9"/>
        <v>0</v>
      </c>
      <c r="J26" s="37">
        <f>H26+I26</f>
        <v>7108644</v>
      </c>
    </row>
    <row r="27" spans="1:10" ht="23.6" x14ac:dyDescent="0.3">
      <c r="A27" s="33" t="s">
        <v>48</v>
      </c>
      <c r="B27" s="34" t="s">
        <v>63</v>
      </c>
      <c r="C27" s="35" t="s">
        <v>51</v>
      </c>
      <c r="D27" s="36">
        <f>'Don gia ngay cong'!$J$4+4*'Don gia ngay cong'!$J$5</f>
        <v>1184774</v>
      </c>
      <c r="E27" s="36">
        <f>'Don gia ngay cong'!$K$4+4*'Don gia ngay cong'!$K$5</f>
        <v>1299389</v>
      </c>
      <c r="F27" s="35">
        <v>6</v>
      </c>
      <c r="G27" s="35"/>
      <c r="H27" s="37">
        <f t="shared" si="9"/>
        <v>7108644</v>
      </c>
      <c r="I27" s="37">
        <f t="shared" si="9"/>
        <v>0</v>
      </c>
      <c r="J27" s="37">
        <f>H27+I27</f>
        <v>7108644</v>
      </c>
    </row>
    <row r="28" spans="1:10" ht="23.6" x14ac:dyDescent="0.3">
      <c r="A28" s="33" t="s">
        <v>64</v>
      </c>
      <c r="B28" s="34" t="s">
        <v>65</v>
      </c>
      <c r="C28" s="35" t="s">
        <v>51</v>
      </c>
      <c r="D28" s="36">
        <f>'Don gia ngay cong'!$J$4+4*'Don gia ngay cong'!$J$5</f>
        <v>1184774</v>
      </c>
      <c r="E28" s="36">
        <f>'Don gia ngay cong'!$K$4+4*'Don gia ngay cong'!$K$5</f>
        <v>1299389</v>
      </c>
      <c r="F28" s="35">
        <v>6</v>
      </c>
      <c r="G28" s="35"/>
      <c r="H28" s="37">
        <f t="shared" si="9"/>
        <v>7108644</v>
      </c>
      <c r="I28" s="37">
        <f t="shared" si="9"/>
        <v>0</v>
      </c>
      <c r="J28" s="37">
        <f>H28+I28</f>
        <v>7108644</v>
      </c>
    </row>
    <row r="29" spans="1:10" ht="23.6" x14ac:dyDescent="0.3">
      <c r="A29" s="33" t="s">
        <v>66</v>
      </c>
      <c r="B29" s="34" t="s">
        <v>59</v>
      </c>
      <c r="C29" s="35" t="s">
        <v>51</v>
      </c>
      <c r="D29" s="36">
        <f>'Don gia ngay cong'!$J$4+4*'Don gia ngay cong'!$J$5</f>
        <v>1184774</v>
      </c>
      <c r="E29" s="36">
        <f>'Don gia ngay cong'!$K$4+4*'Don gia ngay cong'!$K$5</f>
        <v>1299389</v>
      </c>
      <c r="F29" s="35">
        <v>6</v>
      </c>
      <c r="G29" s="35"/>
      <c r="H29" s="37">
        <f t="shared" si="9"/>
        <v>7108644</v>
      </c>
      <c r="I29" s="37">
        <f t="shared" si="9"/>
        <v>0</v>
      </c>
      <c r="J29" s="37">
        <f>H29+I29</f>
        <v>7108644</v>
      </c>
    </row>
    <row r="30" spans="1:10" ht="23.6" x14ac:dyDescent="0.3">
      <c r="A30" s="33">
        <v>3</v>
      </c>
      <c r="B30" s="34" t="s">
        <v>67</v>
      </c>
      <c r="C30" s="35"/>
      <c r="D30" s="36"/>
      <c r="E30" s="36"/>
      <c r="F30" s="35"/>
      <c r="G30" s="35"/>
      <c r="H30" s="37">
        <f t="shared" ref="H30:J30" si="10">SUM(H31:H32)</f>
        <v>27249802</v>
      </c>
      <c r="I30" s="37">
        <f t="shared" si="10"/>
        <v>0</v>
      </c>
      <c r="J30" s="37">
        <f t="shared" si="10"/>
        <v>27249802</v>
      </c>
    </row>
    <row r="31" spans="1:10" ht="23.6" x14ac:dyDescent="0.3">
      <c r="A31" s="33" t="s">
        <v>68</v>
      </c>
      <c r="B31" s="34" t="s">
        <v>69</v>
      </c>
      <c r="C31" s="35" t="s">
        <v>51</v>
      </c>
      <c r="D31" s="36">
        <f>'Don gia ngay cong'!$J$4+4*'Don gia ngay cong'!$J$5</f>
        <v>1184774</v>
      </c>
      <c r="E31" s="36">
        <f>'Don gia ngay cong'!$K$4+4*'Don gia ngay cong'!$K$5</f>
        <v>1299389</v>
      </c>
      <c r="F31" s="35">
        <v>11</v>
      </c>
      <c r="G31" s="35"/>
      <c r="H31" s="37">
        <f t="shared" ref="H31:I34" si="11">ROUND(F31*D31,0)</f>
        <v>13032514</v>
      </c>
      <c r="I31" s="37">
        <f t="shared" si="11"/>
        <v>0</v>
      </c>
      <c r="J31" s="37">
        <f>H31+I31</f>
        <v>13032514</v>
      </c>
    </row>
    <row r="32" spans="1:10" ht="23.6" x14ac:dyDescent="0.3">
      <c r="A32" s="33" t="s">
        <v>70</v>
      </c>
      <c r="B32" s="34" t="s">
        <v>71</v>
      </c>
      <c r="C32" s="35" t="s">
        <v>51</v>
      </c>
      <c r="D32" s="36">
        <f>'Don gia ngay cong'!$J$4+4*'Don gia ngay cong'!$J$5</f>
        <v>1184774</v>
      </c>
      <c r="E32" s="36">
        <f>'Don gia ngay cong'!$K$4+4*'Don gia ngay cong'!$K$5</f>
        <v>1299389</v>
      </c>
      <c r="F32" s="35">
        <v>12</v>
      </c>
      <c r="G32" s="35"/>
      <c r="H32" s="37">
        <f t="shared" si="11"/>
        <v>14217288</v>
      </c>
      <c r="I32" s="37">
        <f t="shared" si="11"/>
        <v>0</v>
      </c>
      <c r="J32" s="37">
        <f>H32+I32</f>
        <v>14217288</v>
      </c>
    </row>
    <row r="33" spans="1:11" s="43" customFormat="1" ht="58.95" x14ac:dyDescent="0.3">
      <c r="A33" s="33">
        <v>4</v>
      </c>
      <c r="B33" s="34" t="s">
        <v>72</v>
      </c>
      <c r="C33" s="35" t="s">
        <v>73</v>
      </c>
      <c r="D33" s="36">
        <f>'Don gia ngay cong'!$J$4+4*'Don gia ngay cong'!$J$5+'Don gia ngay cong'!$J$6</f>
        <v>1373743</v>
      </c>
      <c r="E33" s="36">
        <f>'Don gia ngay cong'!$K$4+4*'Don gia ngay cong'!$K$5+'Don gia ngay cong'!$K$6</f>
        <v>1511281</v>
      </c>
      <c r="F33" s="35">
        <v>105</v>
      </c>
      <c r="G33" s="35">
        <v>14</v>
      </c>
      <c r="H33" s="37">
        <f t="shared" si="11"/>
        <v>144243015</v>
      </c>
      <c r="I33" s="37">
        <f>ROUND(G33*E33,0)</f>
        <v>21157934</v>
      </c>
      <c r="J33" s="37">
        <f>H33+I33</f>
        <v>165400949</v>
      </c>
      <c r="K33" s="42" t="s">
        <v>315</v>
      </c>
    </row>
    <row r="34" spans="1:11" s="43" customFormat="1" ht="58.95" x14ac:dyDescent="0.3">
      <c r="A34" s="33">
        <v>5</v>
      </c>
      <c r="B34" s="34" t="s">
        <v>74</v>
      </c>
      <c r="C34" s="35" t="s">
        <v>75</v>
      </c>
      <c r="D34" s="36">
        <f>'Don gia ngay cong'!$J$4+5*'Don gia ngay cong'!$J$5+'Don gia ngay cong'!$J$6</f>
        <v>1586068</v>
      </c>
      <c r="E34" s="36">
        <f>'Don gia ngay cong'!$K$4+5*'Don gia ngay cong'!$K$5+'Don gia ngay cong'!$K$6</f>
        <v>1746529</v>
      </c>
      <c r="F34" s="201">
        <v>42</v>
      </c>
      <c r="G34" s="35"/>
      <c r="H34" s="37">
        <f t="shared" si="11"/>
        <v>66614856</v>
      </c>
      <c r="I34" s="37">
        <f t="shared" si="11"/>
        <v>0</v>
      </c>
      <c r="J34" s="37">
        <f>H34+I34</f>
        <v>66614856</v>
      </c>
      <c r="K34" s="43" t="s">
        <v>316</v>
      </c>
    </row>
    <row r="35" spans="1:11" s="41" customFormat="1" ht="35.35" x14ac:dyDescent="0.3">
      <c r="A35" s="27" t="s">
        <v>76</v>
      </c>
      <c r="B35" s="28" t="s">
        <v>77</v>
      </c>
      <c r="C35" s="35"/>
      <c r="D35" s="30"/>
      <c r="E35" s="30"/>
      <c r="F35" s="31"/>
      <c r="G35" s="31"/>
      <c r="H35" s="30">
        <f t="shared" ref="H35:J35" si="12">H36+H40+H45+H49+H50+H51+H52</f>
        <v>744936069</v>
      </c>
      <c r="I35" s="30">
        <f t="shared" si="12"/>
        <v>7556405</v>
      </c>
      <c r="J35" s="30">
        <f t="shared" si="12"/>
        <v>752492474</v>
      </c>
    </row>
    <row r="36" spans="1:11" s="40" customFormat="1" ht="35.35" x14ac:dyDescent="0.3">
      <c r="A36" s="33">
        <v>1</v>
      </c>
      <c r="B36" s="34" t="s">
        <v>78</v>
      </c>
      <c r="C36" s="35"/>
      <c r="D36" s="36"/>
      <c r="E36" s="36"/>
      <c r="F36" s="35"/>
      <c r="G36" s="35"/>
      <c r="H36" s="37">
        <f>SUM(H37:H39)</f>
        <v>23695480</v>
      </c>
      <c r="I36" s="37">
        <f>SUM(I37:I39)</f>
        <v>0</v>
      </c>
      <c r="J36" s="37">
        <f>SUM(J37:J39)</f>
        <v>23695480</v>
      </c>
    </row>
    <row r="37" spans="1:11" s="40" customFormat="1" ht="23.6" x14ac:dyDescent="0.3">
      <c r="A37" s="33" t="s">
        <v>33</v>
      </c>
      <c r="B37" s="34" t="s">
        <v>79</v>
      </c>
      <c r="C37" s="35" t="s">
        <v>51</v>
      </c>
      <c r="D37" s="36">
        <f>'Don gia ngay cong'!$J$4+4*'Don gia ngay cong'!$J$5</f>
        <v>1184774</v>
      </c>
      <c r="E37" s="36">
        <f>'Don gia ngay cong'!$K$4+4*'Don gia ngay cong'!$K$5</f>
        <v>1299389</v>
      </c>
      <c r="F37" s="35">
        <v>7</v>
      </c>
      <c r="G37" s="35"/>
      <c r="H37" s="37">
        <f t="shared" ref="H37:I39" si="13">ROUND(F37*D37,0)</f>
        <v>8293418</v>
      </c>
      <c r="I37" s="37">
        <f t="shared" si="13"/>
        <v>0</v>
      </c>
      <c r="J37" s="37">
        <f>H37+I37</f>
        <v>8293418</v>
      </c>
    </row>
    <row r="38" spans="1:11" s="40" customFormat="1" ht="23.6" x14ac:dyDescent="0.3">
      <c r="A38" s="33" t="s">
        <v>36</v>
      </c>
      <c r="B38" s="34" t="s">
        <v>80</v>
      </c>
      <c r="C38" s="35" t="s">
        <v>51</v>
      </c>
      <c r="D38" s="36">
        <f>'Don gia ngay cong'!$J$4+4*'Don gia ngay cong'!$J$5</f>
        <v>1184774</v>
      </c>
      <c r="E38" s="36">
        <f>'Don gia ngay cong'!$K$4+4*'Don gia ngay cong'!$K$5</f>
        <v>1299389</v>
      </c>
      <c r="F38" s="35">
        <v>7</v>
      </c>
      <c r="G38" s="35"/>
      <c r="H38" s="37">
        <f t="shared" si="13"/>
        <v>8293418</v>
      </c>
      <c r="I38" s="37">
        <f t="shared" si="13"/>
        <v>0</v>
      </c>
      <c r="J38" s="37">
        <f>H38+I38</f>
        <v>8293418</v>
      </c>
    </row>
    <row r="39" spans="1:11" s="40" customFormat="1" ht="23.6" x14ac:dyDescent="0.3">
      <c r="A39" s="33" t="s">
        <v>38</v>
      </c>
      <c r="B39" s="34" t="s">
        <v>81</v>
      </c>
      <c r="C39" s="35" t="s">
        <v>51</v>
      </c>
      <c r="D39" s="36">
        <f>'Don gia ngay cong'!$J$4+4*'Don gia ngay cong'!$J$5</f>
        <v>1184774</v>
      </c>
      <c r="E39" s="36">
        <f>'Don gia ngay cong'!$K$4+4*'Don gia ngay cong'!$K$5</f>
        <v>1299389</v>
      </c>
      <c r="F39" s="35">
        <v>6</v>
      </c>
      <c r="G39" s="35"/>
      <c r="H39" s="37">
        <f t="shared" si="13"/>
        <v>7108644</v>
      </c>
      <c r="I39" s="37">
        <f t="shared" si="13"/>
        <v>0</v>
      </c>
      <c r="J39" s="37">
        <f>H39+I39</f>
        <v>7108644</v>
      </c>
    </row>
    <row r="40" spans="1:11" s="40" customFormat="1" x14ac:dyDescent="0.3">
      <c r="A40" s="33">
        <v>2</v>
      </c>
      <c r="B40" s="34" t="s">
        <v>82</v>
      </c>
      <c r="C40" s="35"/>
      <c r="D40" s="36"/>
      <c r="E40" s="36"/>
      <c r="F40" s="35"/>
      <c r="G40" s="35"/>
      <c r="H40" s="37">
        <f>SUM(H41:H44)</f>
        <v>47390960</v>
      </c>
      <c r="I40" s="37">
        <f>SUM(I41:I44)</f>
        <v>0</v>
      </c>
      <c r="J40" s="37">
        <f>SUM(J41:J44)</f>
        <v>47390960</v>
      </c>
    </row>
    <row r="41" spans="1:11" s="40" customFormat="1" ht="23.6" x14ac:dyDescent="0.3">
      <c r="A41" s="33" t="s">
        <v>43</v>
      </c>
      <c r="B41" s="34" t="s">
        <v>83</v>
      </c>
      <c r="C41" s="35" t="s">
        <v>51</v>
      </c>
      <c r="D41" s="36">
        <f>'Don gia ngay cong'!$J$4+4*'Don gia ngay cong'!$J$5</f>
        <v>1184774</v>
      </c>
      <c r="E41" s="36">
        <f>'Don gia ngay cong'!$K$4+4*'Don gia ngay cong'!$K$5</f>
        <v>1299389</v>
      </c>
      <c r="F41" s="35">
        <v>10</v>
      </c>
      <c r="G41" s="35"/>
      <c r="H41" s="37">
        <f t="shared" ref="H41:I44" si="14">ROUND(F41*D41,0)</f>
        <v>11847740</v>
      </c>
      <c r="I41" s="37">
        <f t="shared" si="14"/>
        <v>0</v>
      </c>
      <c r="J41" s="37">
        <f>H41+I41</f>
        <v>11847740</v>
      </c>
    </row>
    <row r="42" spans="1:11" s="40" customFormat="1" ht="23.6" x14ac:dyDescent="0.3">
      <c r="A42" s="33" t="s">
        <v>46</v>
      </c>
      <c r="B42" s="34" t="s">
        <v>84</v>
      </c>
      <c r="C42" s="35" t="s">
        <v>51</v>
      </c>
      <c r="D42" s="36">
        <f>'Don gia ngay cong'!$J$4+4*'Don gia ngay cong'!$J$5</f>
        <v>1184774</v>
      </c>
      <c r="E42" s="36">
        <f>'Don gia ngay cong'!$K$4+4*'Don gia ngay cong'!$K$5</f>
        <v>1299389</v>
      </c>
      <c r="F42" s="35">
        <v>10</v>
      </c>
      <c r="G42" s="35"/>
      <c r="H42" s="37">
        <f t="shared" si="14"/>
        <v>11847740</v>
      </c>
      <c r="I42" s="37">
        <f t="shared" si="14"/>
        <v>0</v>
      </c>
      <c r="J42" s="37">
        <f>H42+I42</f>
        <v>11847740</v>
      </c>
    </row>
    <row r="43" spans="1:11" s="40" customFormat="1" ht="23.6" x14ac:dyDescent="0.3">
      <c r="A43" s="33" t="s">
        <v>48</v>
      </c>
      <c r="B43" s="34" t="s">
        <v>85</v>
      </c>
      <c r="C43" s="35" t="s">
        <v>51</v>
      </c>
      <c r="D43" s="36">
        <f>'Don gia ngay cong'!$J$4+4*'Don gia ngay cong'!$J$5</f>
        <v>1184774</v>
      </c>
      <c r="E43" s="36">
        <f>'Don gia ngay cong'!$K$4+4*'Don gia ngay cong'!$K$5</f>
        <v>1299389</v>
      </c>
      <c r="F43" s="35">
        <v>10</v>
      </c>
      <c r="G43" s="35"/>
      <c r="H43" s="37">
        <f t="shared" si="14"/>
        <v>11847740</v>
      </c>
      <c r="I43" s="37">
        <f t="shared" si="14"/>
        <v>0</v>
      </c>
      <c r="J43" s="37">
        <f>H43+I43</f>
        <v>11847740</v>
      </c>
    </row>
    <row r="44" spans="1:11" s="40" customFormat="1" ht="23.6" x14ac:dyDescent="0.3">
      <c r="A44" s="33" t="s">
        <v>64</v>
      </c>
      <c r="B44" s="34" t="s">
        <v>86</v>
      </c>
      <c r="C44" s="35" t="s">
        <v>51</v>
      </c>
      <c r="D44" s="36">
        <f>'Don gia ngay cong'!$J$4+4*'Don gia ngay cong'!$J$5</f>
        <v>1184774</v>
      </c>
      <c r="E44" s="36">
        <f>'Don gia ngay cong'!$K$4+4*'Don gia ngay cong'!$K$5</f>
        <v>1299389</v>
      </c>
      <c r="F44" s="35">
        <v>10</v>
      </c>
      <c r="G44" s="35"/>
      <c r="H44" s="37">
        <f t="shared" si="14"/>
        <v>11847740</v>
      </c>
      <c r="I44" s="37">
        <f t="shared" si="14"/>
        <v>0</v>
      </c>
      <c r="J44" s="37">
        <f>H44+I44</f>
        <v>11847740</v>
      </c>
    </row>
    <row r="45" spans="1:11" s="40" customFormat="1" ht="23.6" x14ac:dyDescent="0.3">
      <c r="A45" s="33">
        <v>3</v>
      </c>
      <c r="B45" s="34" t="s">
        <v>87</v>
      </c>
      <c r="C45" s="35"/>
      <c r="D45" s="36"/>
      <c r="E45" s="36"/>
      <c r="F45" s="35"/>
      <c r="G45" s="35"/>
      <c r="H45" s="37">
        <f>SUM(H46:H48)</f>
        <v>45021412</v>
      </c>
      <c r="I45" s="37">
        <f>SUM(I46:I48)</f>
        <v>0</v>
      </c>
      <c r="J45" s="37">
        <f>SUM(J46:J48)</f>
        <v>45021412</v>
      </c>
    </row>
    <row r="46" spans="1:11" s="40" customFormat="1" ht="23.6" x14ac:dyDescent="0.3">
      <c r="A46" s="33" t="s">
        <v>68</v>
      </c>
      <c r="B46" s="34" t="s">
        <v>88</v>
      </c>
      <c r="C46" s="35" t="s">
        <v>51</v>
      </c>
      <c r="D46" s="36">
        <f>'Don gia ngay cong'!$J$4+4*'Don gia ngay cong'!$J$5</f>
        <v>1184774</v>
      </c>
      <c r="E46" s="36">
        <f>'Don gia ngay cong'!$K$4+4*'Don gia ngay cong'!$K$5</f>
        <v>1299389</v>
      </c>
      <c r="F46" s="35">
        <v>20</v>
      </c>
      <c r="G46" s="35"/>
      <c r="H46" s="37">
        <f t="shared" ref="H46:I51" si="15">ROUND(F46*D46,0)</f>
        <v>23695480</v>
      </c>
      <c r="I46" s="37">
        <f t="shared" si="15"/>
        <v>0</v>
      </c>
      <c r="J46" s="37">
        <f t="shared" ref="J46:J51" si="16">H46+I46</f>
        <v>23695480</v>
      </c>
    </row>
    <row r="47" spans="1:11" s="40" customFormat="1" ht="23.6" x14ac:dyDescent="0.3">
      <c r="A47" s="33" t="s">
        <v>70</v>
      </c>
      <c r="B47" s="34" t="s">
        <v>80</v>
      </c>
      <c r="C47" s="35" t="s">
        <v>51</v>
      </c>
      <c r="D47" s="36">
        <f>'Don gia ngay cong'!$J$4+4*'Don gia ngay cong'!$J$5</f>
        <v>1184774</v>
      </c>
      <c r="E47" s="36">
        <f>'Don gia ngay cong'!$K$4+4*'Don gia ngay cong'!$K$5</f>
        <v>1299389</v>
      </c>
      <c r="F47" s="35">
        <v>9</v>
      </c>
      <c r="G47" s="35"/>
      <c r="H47" s="37">
        <f t="shared" si="15"/>
        <v>10662966</v>
      </c>
      <c r="I47" s="37">
        <f t="shared" si="15"/>
        <v>0</v>
      </c>
      <c r="J47" s="37">
        <f t="shared" si="16"/>
        <v>10662966</v>
      </c>
    </row>
    <row r="48" spans="1:11" s="40" customFormat="1" ht="23.6" x14ac:dyDescent="0.3">
      <c r="A48" s="33" t="s">
        <v>89</v>
      </c>
      <c r="B48" s="34" t="s">
        <v>81</v>
      </c>
      <c r="C48" s="35" t="s">
        <v>51</v>
      </c>
      <c r="D48" s="36">
        <f>'Don gia ngay cong'!$J$4+4*'Don gia ngay cong'!$J$5</f>
        <v>1184774</v>
      </c>
      <c r="E48" s="36">
        <f>'Don gia ngay cong'!$K$4+4*'Don gia ngay cong'!$K$5</f>
        <v>1299389</v>
      </c>
      <c r="F48" s="35">
        <v>9</v>
      </c>
      <c r="G48" s="35"/>
      <c r="H48" s="37">
        <f t="shared" si="15"/>
        <v>10662966</v>
      </c>
      <c r="I48" s="37">
        <f t="shared" si="15"/>
        <v>0</v>
      </c>
      <c r="J48" s="37">
        <f t="shared" si="16"/>
        <v>10662966</v>
      </c>
    </row>
    <row r="49" spans="1:11" ht="23.6" x14ac:dyDescent="0.3">
      <c r="A49" s="33">
        <v>4</v>
      </c>
      <c r="B49" s="34" t="s">
        <v>90</v>
      </c>
      <c r="C49" s="35" t="s">
        <v>51</v>
      </c>
      <c r="D49" s="36">
        <f>'Don gia ngay cong'!$J$4+4*'Don gia ngay cong'!$J$5</f>
        <v>1184774</v>
      </c>
      <c r="E49" s="36">
        <f>'Don gia ngay cong'!$K$4+4*'Don gia ngay cong'!$K$5</f>
        <v>1299389</v>
      </c>
      <c r="F49" s="35">
        <v>38</v>
      </c>
      <c r="G49" s="35"/>
      <c r="H49" s="37">
        <f t="shared" si="15"/>
        <v>45021412</v>
      </c>
      <c r="I49" s="37">
        <f t="shared" si="15"/>
        <v>0</v>
      </c>
      <c r="J49" s="37">
        <f t="shared" si="16"/>
        <v>45021412</v>
      </c>
    </row>
    <row r="50" spans="1:11" ht="23.6" x14ac:dyDescent="0.3">
      <c r="A50" s="33">
        <v>5</v>
      </c>
      <c r="B50" s="34" t="s">
        <v>91</v>
      </c>
      <c r="C50" s="35" t="s">
        <v>51</v>
      </c>
      <c r="D50" s="36">
        <f>'Don gia ngay cong'!$J$4+4*'Don gia ngay cong'!$J$5</f>
        <v>1184774</v>
      </c>
      <c r="E50" s="36">
        <f>'Don gia ngay cong'!$K$4+4*'Don gia ngay cong'!$K$5</f>
        <v>1299389</v>
      </c>
      <c r="F50" s="35">
        <v>38</v>
      </c>
      <c r="G50" s="35"/>
      <c r="H50" s="37">
        <f t="shared" si="15"/>
        <v>45021412</v>
      </c>
      <c r="I50" s="37">
        <f t="shared" si="15"/>
        <v>0</v>
      </c>
      <c r="J50" s="37">
        <f t="shared" si="16"/>
        <v>45021412</v>
      </c>
    </row>
    <row r="51" spans="1:11" s="40" customFormat="1" ht="23.6" x14ac:dyDescent="0.3">
      <c r="A51" s="33">
        <v>6</v>
      </c>
      <c r="B51" s="34" t="s">
        <v>92</v>
      </c>
      <c r="C51" s="35" t="s">
        <v>51</v>
      </c>
      <c r="D51" s="36">
        <f>'Don gia ngay cong'!$J$4+4*'Don gia ngay cong'!$J$5</f>
        <v>1184774</v>
      </c>
      <c r="E51" s="36">
        <f>'Don gia ngay cong'!$K$4+4*'Don gia ngay cong'!$K$5</f>
        <v>1299389</v>
      </c>
      <c r="F51" s="35">
        <v>9</v>
      </c>
      <c r="G51" s="35"/>
      <c r="H51" s="37">
        <f t="shared" si="15"/>
        <v>10662966</v>
      </c>
      <c r="I51" s="37">
        <f t="shared" si="15"/>
        <v>0</v>
      </c>
      <c r="J51" s="37">
        <f t="shared" si="16"/>
        <v>10662966</v>
      </c>
    </row>
    <row r="52" spans="1:11" ht="94.25" x14ac:dyDescent="0.3">
      <c r="A52" s="33">
        <v>7</v>
      </c>
      <c r="B52" s="34" t="s">
        <v>93</v>
      </c>
      <c r="C52" s="35"/>
      <c r="D52" s="36"/>
      <c r="E52" s="36"/>
      <c r="F52" s="35"/>
      <c r="G52" s="35"/>
      <c r="H52" s="37">
        <f>SUM(H53:H54)</f>
        <v>528122427</v>
      </c>
      <c r="I52" s="37">
        <f>SUM(I53:I54)</f>
        <v>7556405</v>
      </c>
      <c r="J52" s="37">
        <f>SUM(J53:J54)</f>
        <v>535678832</v>
      </c>
      <c r="K52" s="43" t="s">
        <v>317</v>
      </c>
    </row>
    <row r="53" spans="1:11" s="43" customFormat="1" ht="82.5" x14ac:dyDescent="0.3">
      <c r="A53" s="33" t="s">
        <v>94</v>
      </c>
      <c r="B53" s="34" t="s">
        <v>95</v>
      </c>
      <c r="C53" s="35" t="s">
        <v>75</v>
      </c>
      <c r="D53" s="36">
        <f>'Don gia ngay cong'!$J$4+5*'Don gia ngay cong'!$J$5+'Don gia ngay cong'!$J$6</f>
        <v>1586068</v>
      </c>
      <c r="E53" s="36">
        <f>'Don gia ngay cong'!$K$4+5*'Don gia ngay cong'!$K$5+'Don gia ngay cong'!$K$6</f>
        <v>1746529</v>
      </c>
      <c r="F53" s="35">
        <f>294*14/14</f>
        <v>294</v>
      </c>
      <c r="G53" s="35"/>
      <c r="H53" s="37">
        <f t="shared" ref="H53:I56" si="17">ROUND(F53*D53,0)</f>
        <v>466303992</v>
      </c>
      <c r="I53" s="37">
        <f t="shared" si="17"/>
        <v>0</v>
      </c>
      <c r="J53" s="37">
        <f>H53+I53</f>
        <v>466303992</v>
      </c>
      <c r="K53" s="43" t="s">
        <v>317</v>
      </c>
    </row>
    <row r="54" spans="1:11" s="43" customFormat="1" ht="35.35" x14ac:dyDescent="0.3">
      <c r="A54" s="33" t="s">
        <v>96</v>
      </c>
      <c r="B54" s="34" t="s">
        <v>97</v>
      </c>
      <c r="C54" s="35" t="s">
        <v>73</v>
      </c>
      <c r="D54" s="36">
        <f>'Don gia ngay cong'!$J$4+4*'Don gia ngay cong'!$J$5+'Don gia ngay cong'!$J$6</f>
        <v>1373743</v>
      </c>
      <c r="E54" s="36">
        <f>'Don gia ngay cong'!$K$4+4*'Don gia ngay cong'!$K$5+'Don gia ngay cong'!$K$6</f>
        <v>1511281</v>
      </c>
      <c r="F54" s="35">
        <v>45</v>
      </c>
      <c r="G54" s="35">
        <v>5</v>
      </c>
      <c r="H54" s="37">
        <f>ROUND(F54*D54,0)</f>
        <v>61818435</v>
      </c>
      <c r="I54" s="37">
        <f>ROUND(G54*E54,0)</f>
        <v>7556405</v>
      </c>
      <c r="J54" s="37">
        <f>H54+I54</f>
        <v>69374840</v>
      </c>
    </row>
    <row r="55" spans="1:11" s="45" customFormat="1" ht="12.45" x14ac:dyDescent="0.3">
      <c r="A55" s="27" t="s">
        <v>98</v>
      </c>
      <c r="B55" s="28" t="s">
        <v>99</v>
      </c>
      <c r="C55" s="31"/>
      <c r="D55" s="44"/>
      <c r="E55" s="44"/>
      <c r="F55" s="31"/>
      <c r="G55" s="31"/>
      <c r="H55" s="30">
        <f>H56+H57+H60+H61+H62+H63+H66+H67+H71+H74+H75</f>
        <v>1138516781</v>
      </c>
      <c r="I55" s="30">
        <f>I56+I57+I60+I61+I62+I63+I66+I67+I71+I74+I75</f>
        <v>67727854</v>
      </c>
      <c r="J55" s="30">
        <f>J56+J57+J60+J61+J62+J63+J66+J67+J71+J74+J75</f>
        <v>1206244635</v>
      </c>
    </row>
    <row r="56" spans="1:11" ht="35.35" x14ac:dyDescent="0.3">
      <c r="A56" s="33">
        <v>1</v>
      </c>
      <c r="B56" s="34" t="s">
        <v>100</v>
      </c>
      <c r="C56" s="35" t="s">
        <v>75</v>
      </c>
      <c r="D56" s="36">
        <f>'Don gia ngay cong'!$J$4+5*'Don gia ngay cong'!$J$5+'Don gia ngay cong'!$J$6</f>
        <v>1586068</v>
      </c>
      <c r="E56" s="36">
        <f>'Don gia ngay cong'!$K$4+5*'Don gia ngay cong'!$K$5+'Don gia ngay cong'!$K$6</f>
        <v>1746529</v>
      </c>
      <c r="F56" s="35">
        <v>32</v>
      </c>
      <c r="G56" s="35"/>
      <c r="H56" s="37">
        <f t="shared" si="17"/>
        <v>50754176</v>
      </c>
      <c r="I56" s="37">
        <f t="shared" si="17"/>
        <v>0</v>
      </c>
      <c r="J56" s="37">
        <f>H56+I56</f>
        <v>50754176</v>
      </c>
    </row>
    <row r="57" spans="1:11" x14ac:dyDescent="0.3">
      <c r="A57" s="33">
        <v>2</v>
      </c>
      <c r="B57" s="34" t="s">
        <v>101</v>
      </c>
      <c r="C57" s="35"/>
      <c r="D57" s="36"/>
      <c r="E57" s="36"/>
      <c r="F57" s="35"/>
      <c r="G57" s="35"/>
      <c r="H57" s="37">
        <f>SUM(H58:H59)</f>
        <v>32931624</v>
      </c>
      <c r="I57" s="37">
        <f>SUM(I58:I59)</f>
        <v>0</v>
      </c>
      <c r="J57" s="37">
        <f>SUM(J58:J59)</f>
        <v>32931624</v>
      </c>
    </row>
    <row r="58" spans="1:11" ht="35.35" x14ac:dyDescent="0.3">
      <c r="A58" s="33" t="s">
        <v>43</v>
      </c>
      <c r="B58" s="34" t="s">
        <v>102</v>
      </c>
      <c r="C58" s="35" t="s">
        <v>103</v>
      </c>
      <c r="D58" s="36">
        <f>2*'Don gia ngay cong'!$J$4+3*'Don gia ngay cong'!$J$5+'Don gia ngay cong'!$J$6</f>
        <v>1496892</v>
      </c>
      <c r="E58" s="36">
        <f>2*'Don gia ngay cong'!$K$4+3*'Don gia ngay cong'!$K$5+'Don gia ngay cong'!$K$6</f>
        <v>1634430</v>
      </c>
      <c r="F58" s="35">
        <v>11</v>
      </c>
      <c r="G58" s="35"/>
      <c r="H58" s="37">
        <f t="shared" ref="H58:I62" si="18">ROUND(F58*D58,0)</f>
        <v>16465812</v>
      </c>
      <c r="I58" s="37">
        <f t="shared" si="18"/>
        <v>0</v>
      </c>
      <c r="J58" s="37">
        <f>H58+I58</f>
        <v>16465812</v>
      </c>
    </row>
    <row r="59" spans="1:11" ht="35.35" x14ac:dyDescent="0.3">
      <c r="A59" s="33" t="s">
        <v>46</v>
      </c>
      <c r="B59" s="34" t="s">
        <v>104</v>
      </c>
      <c r="C59" s="35" t="s">
        <v>103</v>
      </c>
      <c r="D59" s="36">
        <f>2*'Don gia ngay cong'!$J$4+3*'Don gia ngay cong'!$J$5+'Don gia ngay cong'!$J$6</f>
        <v>1496892</v>
      </c>
      <c r="E59" s="36">
        <f>2*'Don gia ngay cong'!$K$4+3*'Don gia ngay cong'!$K$5+'Don gia ngay cong'!$K$6</f>
        <v>1634430</v>
      </c>
      <c r="F59" s="35">
        <v>11</v>
      </c>
      <c r="G59" s="35"/>
      <c r="H59" s="37">
        <f t="shared" si="18"/>
        <v>16465812</v>
      </c>
      <c r="I59" s="37">
        <f t="shared" si="18"/>
        <v>0</v>
      </c>
      <c r="J59" s="37">
        <f>H59+I59</f>
        <v>16465812</v>
      </c>
    </row>
    <row r="60" spans="1:11" ht="35.35" x14ac:dyDescent="0.3">
      <c r="A60" s="33">
        <v>3</v>
      </c>
      <c r="B60" s="34" t="s">
        <v>105</v>
      </c>
      <c r="C60" s="35" t="s">
        <v>103</v>
      </c>
      <c r="D60" s="36">
        <f>2*'Don gia ngay cong'!$J$4+3*'Don gia ngay cong'!$J$5+'Don gia ngay cong'!$J$6</f>
        <v>1496892</v>
      </c>
      <c r="E60" s="36">
        <f>2*'Don gia ngay cong'!$K$4+3*'Don gia ngay cong'!$K$5+'Don gia ngay cong'!$K$6</f>
        <v>1634430</v>
      </c>
      <c r="F60" s="35">
        <v>22</v>
      </c>
      <c r="G60" s="35"/>
      <c r="H60" s="37">
        <f t="shared" si="18"/>
        <v>32931624</v>
      </c>
      <c r="I60" s="37">
        <f t="shared" si="18"/>
        <v>0</v>
      </c>
      <c r="J60" s="37">
        <f>H60+I60</f>
        <v>32931624</v>
      </c>
    </row>
    <row r="61" spans="1:11" ht="47.15" x14ac:dyDescent="0.3">
      <c r="A61" s="33">
        <v>4</v>
      </c>
      <c r="B61" s="34" t="s">
        <v>106</v>
      </c>
      <c r="C61" s="35" t="s">
        <v>103</v>
      </c>
      <c r="D61" s="36">
        <f>2*'Don gia ngay cong'!$J$4+3*'Don gia ngay cong'!$J$5+'Don gia ngay cong'!$J$6</f>
        <v>1496892</v>
      </c>
      <c r="E61" s="36">
        <f>2*'Don gia ngay cong'!$K$4+3*'Don gia ngay cong'!$K$5+'Don gia ngay cong'!$K$6</f>
        <v>1634430</v>
      </c>
      <c r="F61" s="35">
        <v>11</v>
      </c>
      <c r="G61" s="35"/>
      <c r="H61" s="37">
        <f t="shared" si="18"/>
        <v>16465812</v>
      </c>
      <c r="I61" s="37">
        <f t="shared" si="18"/>
        <v>0</v>
      </c>
      <c r="J61" s="37">
        <f>H61+I61</f>
        <v>16465812</v>
      </c>
    </row>
    <row r="62" spans="1:11" ht="35.35" x14ac:dyDescent="0.3">
      <c r="A62" s="33">
        <v>5</v>
      </c>
      <c r="B62" s="34" t="s">
        <v>107</v>
      </c>
      <c r="C62" s="35" t="s">
        <v>103</v>
      </c>
      <c r="D62" s="36">
        <f>2*'Don gia ngay cong'!$J$4+3*'Don gia ngay cong'!$J$5+'Don gia ngay cong'!$J$6</f>
        <v>1496892</v>
      </c>
      <c r="E62" s="36">
        <f>2*'Don gia ngay cong'!$K$4+3*'Don gia ngay cong'!$K$5+'Don gia ngay cong'!$K$6</f>
        <v>1634430</v>
      </c>
      <c r="F62" s="35">
        <v>11</v>
      </c>
      <c r="G62" s="35"/>
      <c r="H62" s="37">
        <f t="shared" si="18"/>
        <v>16465812</v>
      </c>
      <c r="I62" s="37">
        <f t="shared" si="18"/>
        <v>0</v>
      </c>
      <c r="J62" s="37">
        <f>H62+I62</f>
        <v>16465812</v>
      </c>
    </row>
    <row r="63" spans="1:11" ht="94.25" x14ac:dyDescent="0.3">
      <c r="A63" s="33">
        <v>6</v>
      </c>
      <c r="B63" s="34" t="s">
        <v>108</v>
      </c>
      <c r="C63" s="35"/>
      <c r="D63" s="36"/>
      <c r="E63" s="36"/>
      <c r="F63" s="35"/>
      <c r="G63" s="35"/>
      <c r="H63" s="37">
        <f>SUM(H64:H65)</f>
        <v>47900544</v>
      </c>
      <c r="I63" s="37">
        <f>SUM(I64:I65)</f>
        <v>16344300</v>
      </c>
      <c r="J63" s="37">
        <f>SUM(J64:J65)</f>
        <v>64244844</v>
      </c>
    </row>
    <row r="64" spans="1:11" ht="47.15" x14ac:dyDescent="0.3">
      <c r="A64" s="33" t="s">
        <v>109</v>
      </c>
      <c r="B64" s="34" t="s">
        <v>110</v>
      </c>
      <c r="C64" s="46" t="s">
        <v>103</v>
      </c>
      <c r="D64" s="36">
        <f>2*'Don gia ngay cong'!$J$4+3*'Don gia ngay cong'!$J$5+'Don gia ngay cong'!$J$6</f>
        <v>1496892</v>
      </c>
      <c r="E64" s="36">
        <f>2*'Don gia ngay cong'!$K$4+3*'Don gia ngay cong'!$K$5+'Don gia ngay cong'!$K$6</f>
        <v>1634430</v>
      </c>
      <c r="F64" s="47">
        <v>21</v>
      </c>
      <c r="G64" s="47">
        <v>10</v>
      </c>
      <c r="H64" s="37">
        <f t="shared" ref="H64:I66" si="19">ROUND(F64*D64,0)</f>
        <v>31434732</v>
      </c>
      <c r="I64" s="37">
        <f t="shared" si="19"/>
        <v>16344300</v>
      </c>
      <c r="J64" s="37">
        <f>H64+I64</f>
        <v>47779032</v>
      </c>
    </row>
    <row r="65" spans="1:11" ht="47.15" x14ac:dyDescent="0.3">
      <c r="A65" s="33" t="s">
        <v>111</v>
      </c>
      <c r="B65" s="34" t="s">
        <v>112</v>
      </c>
      <c r="C65" s="46" t="s">
        <v>103</v>
      </c>
      <c r="D65" s="36">
        <f>2*'Don gia ngay cong'!$J$4+3*'Don gia ngay cong'!$J$5+'Don gia ngay cong'!$J$6</f>
        <v>1496892</v>
      </c>
      <c r="E65" s="36">
        <f>2*'Don gia ngay cong'!$K$4+3*'Don gia ngay cong'!$K$5+'Don gia ngay cong'!$K$6</f>
        <v>1634430</v>
      </c>
      <c r="F65" s="47">
        <v>11</v>
      </c>
      <c r="G65" s="47"/>
      <c r="H65" s="37">
        <f t="shared" si="19"/>
        <v>16465812</v>
      </c>
      <c r="I65" s="37">
        <f t="shared" si="19"/>
        <v>0</v>
      </c>
      <c r="J65" s="37">
        <f>H65+I65</f>
        <v>16465812</v>
      </c>
    </row>
    <row r="66" spans="1:11" ht="39.299999999999997" x14ac:dyDescent="0.3">
      <c r="A66" s="33">
        <v>7</v>
      </c>
      <c r="B66" s="34" t="s">
        <v>113</v>
      </c>
      <c r="C66" s="46" t="s">
        <v>103</v>
      </c>
      <c r="D66" s="36">
        <f>2*'Don gia ngay cong'!$J$4+3*'Don gia ngay cong'!$J$5+'Don gia ngay cong'!$J$6</f>
        <v>1496892</v>
      </c>
      <c r="E66" s="36">
        <f>2*'Don gia ngay cong'!$K$4+3*'Don gia ngay cong'!$K$5+'Don gia ngay cong'!$K$6</f>
        <v>1634430</v>
      </c>
      <c r="F66" s="47">
        <v>11</v>
      </c>
      <c r="G66" s="47"/>
      <c r="H66" s="37">
        <f t="shared" si="19"/>
        <v>16465812</v>
      </c>
      <c r="I66" s="37">
        <f t="shared" si="19"/>
        <v>0</v>
      </c>
      <c r="J66" s="37">
        <f>H66+I66</f>
        <v>16465812</v>
      </c>
    </row>
    <row r="67" spans="1:11" x14ac:dyDescent="0.3">
      <c r="A67" s="33">
        <v>8</v>
      </c>
      <c r="B67" s="34" t="s">
        <v>114</v>
      </c>
      <c r="C67" s="46"/>
      <c r="D67" s="47"/>
      <c r="E67" s="47"/>
      <c r="F67" s="47"/>
      <c r="G67" s="47"/>
      <c r="H67" s="37">
        <f>SUM(H68:H70)</f>
        <v>30765906</v>
      </c>
      <c r="I67" s="37">
        <f>SUM(I68:I70)</f>
        <v>0</v>
      </c>
      <c r="J67" s="37">
        <f>SUM(J68:J70)</f>
        <v>30765906</v>
      </c>
    </row>
    <row r="68" spans="1:11" ht="39.299999999999997" x14ac:dyDescent="0.3">
      <c r="A68" s="33" t="s">
        <v>115</v>
      </c>
      <c r="B68" s="34" t="s">
        <v>116</v>
      </c>
      <c r="C68" s="46" t="s">
        <v>117</v>
      </c>
      <c r="D68" s="36">
        <f>2*'Don gia ngay cong'!$J$4+4*'Don gia ngay cong'!$J$5+'Don gia ngay cong'!$J$6</f>
        <v>1709217</v>
      </c>
      <c r="E68" s="36">
        <f>2*'Don gia ngay cong'!$K$4+4*'Don gia ngay cong'!$K$5+'Don gia ngay cong'!$K$6</f>
        <v>1869678</v>
      </c>
      <c r="F68" s="47">
        <v>9</v>
      </c>
      <c r="G68" s="47"/>
      <c r="H68" s="37">
        <f t="shared" ref="H68:I70" si="20">ROUND(F68*D68,0)</f>
        <v>15382953</v>
      </c>
      <c r="I68" s="37">
        <f t="shared" si="20"/>
        <v>0</v>
      </c>
      <c r="J68" s="37">
        <f>H68+I68</f>
        <v>15382953</v>
      </c>
    </row>
    <row r="69" spans="1:11" ht="39.299999999999997" x14ac:dyDescent="0.3">
      <c r="A69" s="33" t="s">
        <v>118</v>
      </c>
      <c r="B69" s="34" t="s">
        <v>119</v>
      </c>
      <c r="C69" s="46" t="s">
        <v>117</v>
      </c>
      <c r="D69" s="36">
        <f>2*'Don gia ngay cong'!$J$4+4*'Don gia ngay cong'!$J$5+'Don gia ngay cong'!$J$6</f>
        <v>1709217</v>
      </c>
      <c r="E69" s="36">
        <f>2*'Don gia ngay cong'!$K$4+4*'Don gia ngay cong'!$K$5+'Don gia ngay cong'!$K$6</f>
        <v>1869678</v>
      </c>
      <c r="F69" s="47">
        <v>5</v>
      </c>
      <c r="G69" s="47"/>
      <c r="H69" s="37">
        <f t="shared" si="20"/>
        <v>8546085</v>
      </c>
      <c r="I69" s="37">
        <f t="shared" si="20"/>
        <v>0</v>
      </c>
      <c r="J69" s="37">
        <f>H69+I69</f>
        <v>8546085</v>
      </c>
    </row>
    <row r="70" spans="1:11" ht="39.299999999999997" x14ac:dyDescent="0.3">
      <c r="A70" s="33" t="s">
        <v>120</v>
      </c>
      <c r="B70" s="34" t="s">
        <v>121</v>
      </c>
      <c r="C70" s="46" t="s">
        <v>117</v>
      </c>
      <c r="D70" s="36">
        <f>2*'Don gia ngay cong'!$J$4+4*'Don gia ngay cong'!$J$5+'Don gia ngay cong'!$J$6</f>
        <v>1709217</v>
      </c>
      <c r="E70" s="36">
        <f>2*'Don gia ngay cong'!$K$4+4*'Don gia ngay cong'!$K$5+'Don gia ngay cong'!$K$6</f>
        <v>1869678</v>
      </c>
      <c r="F70" s="47">
        <v>4</v>
      </c>
      <c r="G70" s="47"/>
      <c r="H70" s="37">
        <f t="shared" si="20"/>
        <v>6836868</v>
      </c>
      <c r="I70" s="37">
        <f t="shared" si="20"/>
        <v>0</v>
      </c>
      <c r="J70" s="37">
        <f>H70+I70</f>
        <v>6836868</v>
      </c>
    </row>
    <row r="71" spans="1:11" ht="94.25" x14ac:dyDescent="0.3">
      <c r="A71" s="33">
        <v>9</v>
      </c>
      <c r="B71" s="34" t="s">
        <v>122</v>
      </c>
      <c r="C71" s="46"/>
      <c r="D71" s="47"/>
      <c r="E71" s="47"/>
      <c r="F71" s="47"/>
      <c r="G71" s="47"/>
      <c r="H71" s="37">
        <f>SUM(H72:H73)</f>
        <v>350304465</v>
      </c>
      <c r="I71" s="37">
        <f>SUM(I72:I73)</f>
        <v>51383554</v>
      </c>
      <c r="J71" s="37">
        <f>SUM(J72:J73)</f>
        <v>401688019</v>
      </c>
    </row>
    <row r="72" spans="1:11" ht="39.299999999999997" x14ac:dyDescent="0.3">
      <c r="A72" s="33" t="s">
        <v>123</v>
      </c>
      <c r="B72" s="48" t="s">
        <v>124</v>
      </c>
      <c r="C72" s="46" t="s">
        <v>73</v>
      </c>
      <c r="D72" s="36">
        <f>1*'Don gia ngay cong'!$J$4+4*'Don gia ngay cong'!$J$5+'Don gia ngay cong'!$J$6</f>
        <v>1373743</v>
      </c>
      <c r="E72" s="36">
        <f>1*'Don gia ngay cong'!$K$4+4*'Don gia ngay cong'!$K$5+'Don gia ngay cong'!$K$6</f>
        <v>1511281</v>
      </c>
      <c r="F72" s="47">
        <v>45</v>
      </c>
      <c r="G72" s="47">
        <v>6</v>
      </c>
      <c r="H72" s="37">
        <f t="shared" ref="H72:I75" si="21">ROUND(F72*D72,0)</f>
        <v>61818435</v>
      </c>
      <c r="I72" s="37">
        <f t="shared" si="21"/>
        <v>9067686</v>
      </c>
      <c r="J72" s="37">
        <f>H72+I72</f>
        <v>70886121</v>
      </c>
    </row>
    <row r="73" spans="1:11" ht="176.75" x14ac:dyDescent="0.3">
      <c r="A73" s="33" t="s">
        <v>125</v>
      </c>
      <c r="B73" s="34" t="s">
        <v>416</v>
      </c>
      <c r="C73" s="46" t="s">
        <v>73</v>
      </c>
      <c r="D73" s="36">
        <f>1*'Don gia ngay cong'!$J$4+4*'Don gia ngay cong'!$J$5+'Don gia ngay cong'!$J$6</f>
        <v>1373743</v>
      </c>
      <c r="E73" s="36">
        <f>1*'Don gia ngay cong'!$K$4+4*'Don gia ngay cong'!$K$5+'Don gia ngay cong'!$K$6</f>
        <v>1511281</v>
      </c>
      <c r="F73" s="49">
        <f>210*14/14</f>
        <v>210</v>
      </c>
      <c r="G73" s="49">
        <f>28*14/14</f>
        <v>28</v>
      </c>
      <c r="H73" s="37">
        <f t="shared" si="21"/>
        <v>288486030</v>
      </c>
      <c r="I73" s="37">
        <f t="shared" si="21"/>
        <v>42315868</v>
      </c>
      <c r="J73" s="37">
        <f>H73+I73</f>
        <v>330801898</v>
      </c>
      <c r="K73" s="18" t="s">
        <v>318</v>
      </c>
    </row>
    <row r="74" spans="1:11" ht="39.299999999999997" x14ac:dyDescent="0.3">
      <c r="A74" s="33">
        <v>10</v>
      </c>
      <c r="B74" s="34" t="s">
        <v>126</v>
      </c>
      <c r="C74" s="46" t="s">
        <v>117</v>
      </c>
      <c r="D74" s="36">
        <f>2*'Don gia ngay cong'!$J$4+4*'Don gia ngay cong'!$J$5+'Don gia ngay cong'!$J$6</f>
        <v>1709217</v>
      </c>
      <c r="E74" s="36">
        <f>2*'Don gia ngay cong'!$K$4+4*'Don gia ngay cong'!$K$5+'Don gia ngay cong'!$K$6</f>
        <v>1869678</v>
      </c>
      <c r="F74" s="47">
        <v>24</v>
      </c>
      <c r="G74" s="47"/>
      <c r="H74" s="37">
        <f t="shared" si="21"/>
        <v>41021208</v>
      </c>
      <c r="I74" s="37">
        <f t="shared" si="21"/>
        <v>0</v>
      </c>
      <c r="J74" s="37">
        <f>H74+I74</f>
        <v>41021208</v>
      </c>
    </row>
    <row r="75" spans="1:11" ht="82.5" x14ac:dyDescent="0.3">
      <c r="A75" s="33">
        <v>11</v>
      </c>
      <c r="B75" s="34" t="s">
        <v>127</v>
      </c>
      <c r="C75" s="46" t="s">
        <v>117</v>
      </c>
      <c r="D75" s="36">
        <f>2*'Don gia ngay cong'!$J$4+4*'Don gia ngay cong'!$J$5+'Don gia ngay cong'!$J$6</f>
        <v>1709217</v>
      </c>
      <c r="E75" s="36">
        <f>2*'Don gia ngay cong'!$K$4+4*'Don gia ngay cong'!$K$5+'Don gia ngay cong'!$K$6</f>
        <v>1869678</v>
      </c>
      <c r="F75" s="49">
        <f>294*14/14</f>
        <v>294</v>
      </c>
      <c r="G75" s="47"/>
      <c r="H75" s="37">
        <f t="shared" si="21"/>
        <v>502509798</v>
      </c>
      <c r="I75" s="37">
        <f t="shared" si="21"/>
        <v>0</v>
      </c>
      <c r="J75" s="37">
        <f>H75+I75</f>
        <v>502509798</v>
      </c>
      <c r="K75" s="18" t="s">
        <v>317</v>
      </c>
    </row>
    <row r="76" spans="1:11" s="45" customFormat="1" ht="23.6" x14ac:dyDescent="0.3">
      <c r="A76" s="27" t="s">
        <v>128</v>
      </c>
      <c r="B76" s="28" t="s">
        <v>129</v>
      </c>
      <c r="C76" s="31"/>
      <c r="D76" s="44"/>
      <c r="E76" s="44"/>
      <c r="F76" s="31"/>
      <c r="G76" s="31"/>
      <c r="H76" s="30">
        <f>SUM(H77:H82)</f>
        <v>265402114</v>
      </c>
      <c r="I76" s="30">
        <f>SUM(I77:I82)</f>
        <v>10578967</v>
      </c>
      <c r="J76" s="30">
        <f>SUM(J77:J82)</f>
        <v>275981081</v>
      </c>
    </row>
    <row r="77" spans="1:11" ht="39.299999999999997" x14ac:dyDescent="0.3">
      <c r="A77" s="33">
        <v>1</v>
      </c>
      <c r="B77" s="34" t="s">
        <v>130</v>
      </c>
      <c r="C77" s="46" t="s">
        <v>117</v>
      </c>
      <c r="D77" s="36">
        <f>2*'Don gia ngay cong'!$J$4+4*'Don gia ngay cong'!$J$5+'Don gia ngay cong'!$J$6</f>
        <v>1709217</v>
      </c>
      <c r="E77" s="36">
        <f>2*'Don gia ngay cong'!$K$4+4*'Don gia ngay cong'!$K$5+'Don gia ngay cong'!$K$6</f>
        <v>1869678</v>
      </c>
      <c r="F77" s="47">
        <v>90</v>
      </c>
      <c r="G77" s="47"/>
      <c r="H77" s="37">
        <f t="shared" ref="H77:I82" si="22">ROUND(F77*D77,0)</f>
        <v>153829530</v>
      </c>
      <c r="I77" s="37">
        <f t="shared" si="22"/>
        <v>0</v>
      </c>
      <c r="J77" s="37">
        <f t="shared" ref="J77:J82" si="23">H77+I77</f>
        <v>153829530</v>
      </c>
    </row>
    <row r="78" spans="1:11" ht="39.299999999999997" x14ac:dyDescent="0.3">
      <c r="A78" s="33">
        <v>2</v>
      </c>
      <c r="B78" s="34" t="s">
        <v>131</v>
      </c>
      <c r="C78" s="46" t="s">
        <v>117</v>
      </c>
      <c r="D78" s="36">
        <f>2*'Don gia ngay cong'!$J$4+4*'Don gia ngay cong'!$J$5+'Don gia ngay cong'!$J$6</f>
        <v>1709217</v>
      </c>
      <c r="E78" s="36">
        <f>2*'Don gia ngay cong'!$K$4+4*'Don gia ngay cong'!$K$5+'Don gia ngay cong'!$K$6</f>
        <v>1869678</v>
      </c>
      <c r="F78" s="47">
        <v>15</v>
      </c>
      <c r="G78" s="47"/>
      <c r="H78" s="37">
        <f t="shared" si="22"/>
        <v>25638255</v>
      </c>
      <c r="I78" s="37">
        <f t="shared" si="22"/>
        <v>0</v>
      </c>
      <c r="J78" s="37">
        <f t="shared" si="23"/>
        <v>25638255</v>
      </c>
    </row>
    <row r="79" spans="1:11" ht="39.299999999999997" x14ac:dyDescent="0.3">
      <c r="A79" s="33">
        <v>3</v>
      </c>
      <c r="B79" s="34" t="s">
        <v>132</v>
      </c>
      <c r="C79" s="46" t="s">
        <v>73</v>
      </c>
      <c r="D79" s="36">
        <f>1*'Don gia ngay cong'!$J$4+4*'Don gia ngay cong'!$J$5+'Don gia ngay cong'!$J$6</f>
        <v>1373743</v>
      </c>
      <c r="E79" s="36">
        <f>1*'Don gia ngay cong'!$K$4+4*'Don gia ngay cong'!$K$5+'Don gia ngay cong'!$K$6</f>
        <v>1511281</v>
      </c>
      <c r="F79" s="47">
        <v>15</v>
      </c>
      <c r="G79" s="47">
        <v>7</v>
      </c>
      <c r="H79" s="37">
        <f t="shared" si="22"/>
        <v>20606145</v>
      </c>
      <c r="I79" s="37">
        <f t="shared" si="22"/>
        <v>10578967</v>
      </c>
      <c r="J79" s="37">
        <f t="shared" si="23"/>
        <v>31185112</v>
      </c>
    </row>
    <row r="80" spans="1:11" ht="47.15" x14ac:dyDescent="0.3">
      <c r="A80" s="33">
        <v>4</v>
      </c>
      <c r="B80" s="34" t="s">
        <v>133</v>
      </c>
      <c r="C80" s="46" t="s">
        <v>117</v>
      </c>
      <c r="D80" s="36">
        <f>2*'Don gia ngay cong'!$J$4+4*'Don gia ngay cong'!$J$5+'Don gia ngay cong'!$J$6</f>
        <v>1709217</v>
      </c>
      <c r="E80" s="36">
        <f>2*'Don gia ngay cong'!$K$4+4*'Don gia ngay cong'!$K$5+'Don gia ngay cong'!$K$6</f>
        <v>1869678</v>
      </c>
      <c r="F80" s="47">
        <v>30</v>
      </c>
      <c r="G80" s="47"/>
      <c r="H80" s="37">
        <f t="shared" si="22"/>
        <v>51276510</v>
      </c>
      <c r="I80" s="37">
        <f t="shared" si="22"/>
        <v>0</v>
      </c>
      <c r="J80" s="37">
        <f t="shared" si="23"/>
        <v>51276510</v>
      </c>
    </row>
    <row r="81" spans="1:10" ht="39.299999999999997" x14ac:dyDescent="0.3">
      <c r="A81" s="33">
        <v>5</v>
      </c>
      <c r="B81" s="34" t="s">
        <v>134</v>
      </c>
      <c r="C81" s="46" t="s">
        <v>117</v>
      </c>
      <c r="D81" s="36">
        <f>2*'Don gia ngay cong'!$J$4+4*'Don gia ngay cong'!$J$5+'Don gia ngay cong'!$J$6</f>
        <v>1709217</v>
      </c>
      <c r="E81" s="36">
        <f>2*'Don gia ngay cong'!$K$4+4*'Don gia ngay cong'!$K$5+'Don gia ngay cong'!$K$6</f>
        <v>1869678</v>
      </c>
      <c r="F81" s="47">
        <v>8</v>
      </c>
      <c r="G81" s="47"/>
      <c r="H81" s="37">
        <f t="shared" si="22"/>
        <v>13673736</v>
      </c>
      <c r="I81" s="37">
        <f t="shared" si="22"/>
        <v>0</v>
      </c>
      <c r="J81" s="37">
        <f t="shared" si="23"/>
        <v>13673736</v>
      </c>
    </row>
    <row r="82" spans="1:10" x14ac:dyDescent="0.3">
      <c r="A82" s="50">
        <v>6</v>
      </c>
      <c r="B82" s="51" t="s">
        <v>135</v>
      </c>
      <c r="C82" s="52" t="s">
        <v>136</v>
      </c>
      <c r="D82" s="53">
        <f>'Don gia ngay cong'!$J$6</f>
        <v>188969</v>
      </c>
      <c r="E82" s="53">
        <f>'Don gia ngay cong'!$K$6</f>
        <v>211892</v>
      </c>
      <c r="F82" s="54">
        <v>2</v>
      </c>
      <c r="G82" s="54"/>
      <c r="H82" s="55">
        <f t="shared" si="22"/>
        <v>377938</v>
      </c>
      <c r="I82" s="55">
        <f t="shared" si="22"/>
        <v>0</v>
      </c>
      <c r="J82" s="55">
        <f t="shared" si="23"/>
        <v>377938</v>
      </c>
    </row>
  </sheetData>
  <autoFilter ref="B4:G4"/>
  <mergeCells count="9">
    <mergeCell ref="A2:J2"/>
    <mergeCell ref="A1:J1"/>
    <mergeCell ref="A3:A4"/>
    <mergeCell ref="B3:B4"/>
    <mergeCell ref="C3:C4"/>
    <mergeCell ref="D3:E3"/>
    <mergeCell ref="F3:G3"/>
    <mergeCell ref="H3:I3"/>
    <mergeCell ref="J3:J4"/>
  </mergeCells>
  <pageMargins left="0.31" right="0.18" top="0.39370078740157499" bottom="0.37" header="0.43307086614173201" footer="0.15748031496063"/>
  <pageSetup paperSize="9" firstPageNumber="2" orientation="landscape"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77"/>
  <sheetViews>
    <sheetView zoomScale="85" zoomScaleNormal="85" workbookViewId="0">
      <pane xSplit="3" ySplit="37" topLeftCell="D62" activePane="bottomRight" state="frozen"/>
      <selection activeCell="A10" sqref="A10:K10"/>
      <selection pane="topRight" activeCell="A10" sqref="A10:K10"/>
      <selection pane="bottomLeft" activeCell="A10" sqref="A10:K10"/>
      <selection pane="bottomRight" activeCell="B70" sqref="B70:B71"/>
    </sheetView>
  </sheetViews>
  <sheetFormatPr defaultColWidth="9.109375" defaultRowHeight="14.4" x14ac:dyDescent="0.3"/>
  <cols>
    <col min="1" max="1" width="6.44140625" style="57" customWidth="1"/>
    <col min="2" max="2" width="28.33203125" style="57" customWidth="1"/>
    <col min="3" max="3" width="8" style="57" customWidth="1"/>
    <col min="4" max="4" width="8.6640625" style="57" customWidth="1"/>
    <col min="5" max="5" width="13.88671875" style="57" customWidth="1"/>
    <col min="6" max="6" width="10.6640625" style="57" customWidth="1"/>
    <col min="7" max="7" width="14.6640625" style="57" customWidth="1"/>
    <col min="8" max="8" width="10.109375" style="57" customWidth="1"/>
    <col min="9" max="9" width="12.33203125" style="57" customWidth="1"/>
    <col min="10" max="10" width="11.109375" style="57" customWidth="1"/>
    <col min="11" max="11" width="13.109375" style="57" customWidth="1"/>
    <col min="12" max="16384" width="9.109375" style="57"/>
  </cols>
  <sheetData>
    <row r="1" spans="1:11" ht="25.55" customHeight="1" x14ac:dyDescent="0.3">
      <c r="A1" s="280" t="s">
        <v>440</v>
      </c>
      <c r="B1" s="280"/>
      <c r="C1" s="280"/>
      <c r="D1" s="280"/>
      <c r="E1" s="280"/>
      <c r="F1" s="280"/>
      <c r="G1" s="280"/>
      <c r="H1" s="280"/>
      <c r="I1" s="280"/>
      <c r="J1" s="280"/>
      <c r="K1" s="280"/>
    </row>
    <row r="2" spans="1:11" ht="26.2" customHeight="1" x14ac:dyDescent="0.3">
      <c r="A2" s="279" t="s">
        <v>313</v>
      </c>
      <c r="B2" s="279"/>
      <c r="C2" s="279"/>
      <c r="D2" s="279"/>
      <c r="E2" s="279"/>
      <c r="F2" s="279"/>
      <c r="G2" s="279"/>
      <c r="H2" s="279"/>
      <c r="I2" s="279"/>
      <c r="J2" s="279"/>
      <c r="K2" s="279"/>
    </row>
    <row r="3" spans="1:11" ht="35.200000000000003" customHeight="1" x14ac:dyDescent="0.3">
      <c r="A3" s="278" t="s">
        <v>21</v>
      </c>
      <c r="B3" s="278" t="s">
        <v>137</v>
      </c>
      <c r="C3" s="278" t="s">
        <v>138</v>
      </c>
      <c r="D3" s="278" t="s">
        <v>139</v>
      </c>
      <c r="E3" s="281" t="s">
        <v>222</v>
      </c>
      <c r="F3" s="278" t="s">
        <v>140</v>
      </c>
      <c r="G3" s="278" t="s">
        <v>412</v>
      </c>
      <c r="H3" s="278"/>
      <c r="I3" s="278" t="s">
        <v>141</v>
      </c>
      <c r="J3" s="278"/>
      <c r="K3" s="278"/>
    </row>
    <row r="4" spans="1:11" ht="41.25" customHeight="1" x14ac:dyDescent="0.3">
      <c r="A4" s="278"/>
      <c r="B4" s="278"/>
      <c r="C4" s="278"/>
      <c r="D4" s="278"/>
      <c r="E4" s="281"/>
      <c r="F4" s="278"/>
      <c r="G4" s="172" t="s">
        <v>27</v>
      </c>
      <c r="H4" s="172" t="s">
        <v>142</v>
      </c>
      <c r="I4" s="172" t="s">
        <v>27</v>
      </c>
      <c r="J4" s="172" t="s">
        <v>142</v>
      </c>
      <c r="K4" s="173" t="s">
        <v>29</v>
      </c>
    </row>
    <row r="5" spans="1:11" ht="42.75" hidden="1" x14ac:dyDescent="0.25">
      <c r="A5" s="58"/>
      <c r="B5" s="59" t="s">
        <v>143</v>
      </c>
      <c r="C5" s="60"/>
      <c r="D5" s="60"/>
      <c r="E5" s="60"/>
      <c r="F5" s="60"/>
      <c r="G5" s="61"/>
      <c r="H5" s="62"/>
    </row>
    <row r="6" spans="1:11" ht="15.05" hidden="1" x14ac:dyDescent="0.25">
      <c r="A6" s="58" t="s">
        <v>33</v>
      </c>
      <c r="B6" s="63" t="s">
        <v>144</v>
      </c>
      <c r="C6" s="60" t="s">
        <v>145</v>
      </c>
      <c r="D6" s="60">
        <v>96</v>
      </c>
      <c r="E6" s="64">
        <v>800000</v>
      </c>
      <c r="F6" s="60"/>
      <c r="G6" s="65">
        <v>2739.6</v>
      </c>
      <c r="H6" s="62"/>
    </row>
    <row r="7" spans="1:11" ht="15.05" hidden="1" x14ac:dyDescent="0.25">
      <c r="A7" s="58" t="s">
        <v>36</v>
      </c>
      <c r="B7" s="66" t="s">
        <v>146</v>
      </c>
      <c r="C7" s="60" t="s">
        <v>145</v>
      </c>
      <c r="D7" s="60">
        <v>96</v>
      </c>
      <c r="E7" s="67">
        <v>340000</v>
      </c>
      <c r="F7" s="60"/>
      <c r="G7" s="65">
        <v>2739.6</v>
      </c>
      <c r="H7" s="62"/>
    </row>
    <row r="8" spans="1:11" ht="15.05" hidden="1" x14ac:dyDescent="0.25">
      <c r="A8" s="58" t="s">
        <v>38</v>
      </c>
      <c r="B8" s="66" t="s">
        <v>147</v>
      </c>
      <c r="C8" s="60" t="s">
        <v>145</v>
      </c>
      <c r="D8" s="60">
        <v>96</v>
      </c>
      <c r="E8" s="64">
        <v>800000</v>
      </c>
      <c r="F8" s="60"/>
      <c r="G8" s="65">
        <v>2739.6</v>
      </c>
      <c r="H8" s="62"/>
    </row>
    <row r="9" spans="1:11" ht="15.05" hidden="1" x14ac:dyDescent="0.25">
      <c r="A9" s="58" t="s">
        <v>40</v>
      </c>
      <c r="B9" s="68" t="s">
        <v>148</v>
      </c>
      <c r="C9" s="60" t="s">
        <v>145</v>
      </c>
      <c r="D9" s="60">
        <v>96</v>
      </c>
      <c r="E9" s="69">
        <v>340000</v>
      </c>
      <c r="F9" s="60"/>
      <c r="G9" s="65">
        <v>2739.6</v>
      </c>
      <c r="H9" s="62"/>
    </row>
    <row r="10" spans="1:11" ht="15.05" hidden="1" x14ac:dyDescent="0.25">
      <c r="A10" s="58" t="s">
        <v>149</v>
      </c>
      <c r="B10" s="68" t="s">
        <v>150</v>
      </c>
      <c r="C10" s="60" t="s">
        <v>145</v>
      </c>
      <c r="D10" s="60">
        <v>60</v>
      </c>
      <c r="E10" s="69">
        <v>120000</v>
      </c>
      <c r="F10" s="60"/>
      <c r="G10" s="65">
        <v>2739.6</v>
      </c>
      <c r="H10" s="62"/>
    </row>
    <row r="11" spans="1:11" ht="15.05" hidden="1" x14ac:dyDescent="0.25">
      <c r="A11" s="58" t="s">
        <v>151</v>
      </c>
      <c r="B11" s="63" t="s">
        <v>152</v>
      </c>
      <c r="C11" s="60" t="s">
        <v>145</v>
      </c>
      <c r="D11" s="60">
        <v>96</v>
      </c>
      <c r="E11" s="60"/>
      <c r="F11" s="60"/>
      <c r="G11" s="61">
        <v>136.97999999999999</v>
      </c>
      <c r="H11" s="62"/>
    </row>
    <row r="12" spans="1:11" ht="15.05" hidden="1" x14ac:dyDescent="0.25">
      <c r="A12" s="58" t="s">
        <v>153</v>
      </c>
      <c r="B12" s="63" t="s">
        <v>154</v>
      </c>
      <c r="C12" s="60" t="s">
        <v>145</v>
      </c>
      <c r="D12" s="60">
        <v>96</v>
      </c>
      <c r="E12" s="60"/>
      <c r="F12" s="60"/>
      <c r="G12" s="61">
        <v>136.97999999999999</v>
      </c>
      <c r="H12" s="62"/>
    </row>
    <row r="13" spans="1:11" ht="15.05" hidden="1" x14ac:dyDescent="0.25">
      <c r="A13" s="58" t="s">
        <v>155</v>
      </c>
      <c r="B13" s="68" t="s">
        <v>156</v>
      </c>
      <c r="C13" s="60" t="s">
        <v>145</v>
      </c>
      <c r="D13" s="60">
        <v>60</v>
      </c>
      <c r="E13" s="60"/>
      <c r="F13" s="60"/>
      <c r="G13" s="61">
        <v>136.97999999999999</v>
      </c>
      <c r="H13" s="62"/>
    </row>
    <row r="14" spans="1:11" ht="15.05" hidden="1" x14ac:dyDescent="0.25">
      <c r="A14" s="58" t="s">
        <v>157</v>
      </c>
      <c r="B14" s="68" t="s">
        <v>158</v>
      </c>
      <c r="C14" s="60" t="s">
        <v>145</v>
      </c>
      <c r="D14" s="60">
        <v>96</v>
      </c>
      <c r="E14" s="60"/>
      <c r="F14" s="60"/>
      <c r="G14" s="65">
        <v>1652.25</v>
      </c>
      <c r="H14" s="62"/>
    </row>
    <row r="15" spans="1:11" ht="15.05" hidden="1" x14ac:dyDescent="0.25">
      <c r="A15" s="58" t="s">
        <v>159</v>
      </c>
      <c r="B15" s="68" t="s">
        <v>160</v>
      </c>
      <c r="C15" s="70" t="s">
        <v>145</v>
      </c>
      <c r="D15" s="70">
        <v>96</v>
      </c>
      <c r="E15" s="70"/>
      <c r="F15" s="70"/>
      <c r="G15" s="65">
        <v>1652.25</v>
      </c>
      <c r="H15" s="71"/>
    </row>
    <row r="16" spans="1:11" ht="15.05" hidden="1" x14ac:dyDescent="0.25">
      <c r="A16" s="58" t="s">
        <v>161</v>
      </c>
      <c r="B16" s="68" t="s">
        <v>162</v>
      </c>
      <c r="C16" s="70" t="s">
        <v>145</v>
      </c>
      <c r="D16" s="70">
        <v>96</v>
      </c>
      <c r="E16" s="70"/>
      <c r="F16" s="70"/>
      <c r="G16" s="65">
        <v>5186.3</v>
      </c>
      <c r="H16" s="62">
        <v>624</v>
      </c>
    </row>
    <row r="17" spans="1:8" ht="15.05" hidden="1" x14ac:dyDescent="0.25">
      <c r="A17" s="58" t="s">
        <v>163</v>
      </c>
      <c r="B17" s="68" t="s">
        <v>164</v>
      </c>
      <c r="C17" s="70" t="s">
        <v>145</v>
      </c>
      <c r="D17" s="70">
        <v>96</v>
      </c>
      <c r="E17" s="70"/>
      <c r="F17" s="70"/>
      <c r="G17" s="65">
        <v>1652.25</v>
      </c>
      <c r="H17" s="71">
        <v>156</v>
      </c>
    </row>
    <row r="18" spans="1:8" ht="15.05" hidden="1" x14ac:dyDescent="0.25">
      <c r="A18" s="58" t="s">
        <v>165</v>
      </c>
      <c r="B18" s="68" t="s">
        <v>166</v>
      </c>
      <c r="C18" s="60" t="s">
        <v>167</v>
      </c>
      <c r="D18" s="70">
        <v>18</v>
      </c>
      <c r="E18" s="70"/>
      <c r="F18" s="70"/>
      <c r="G18" s="61"/>
      <c r="H18" s="71">
        <v>624</v>
      </c>
    </row>
    <row r="19" spans="1:8" ht="15.05" hidden="1" x14ac:dyDescent="0.25">
      <c r="A19" s="58" t="s">
        <v>168</v>
      </c>
      <c r="B19" s="68" t="s">
        <v>169</v>
      </c>
      <c r="C19" s="70" t="s">
        <v>170</v>
      </c>
      <c r="D19" s="70">
        <v>12</v>
      </c>
      <c r="E19" s="70"/>
      <c r="F19" s="70"/>
      <c r="G19" s="61"/>
      <c r="H19" s="62">
        <v>624</v>
      </c>
    </row>
    <row r="20" spans="1:8" ht="15.05" hidden="1" x14ac:dyDescent="0.25">
      <c r="A20" s="58" t="s">
        <v>171</v>
      </c>
      <c r="B20" s="68" t="s">
        <v>172</v>
      </c>
      <c r="C20" s="70" t="s">
        <v>170</v>
      </c>
      <c r="D20" s="70">
        <v>6</v>
      </c>
      <c r="E20" s="70"/>
      <c r="F20" s="70"/>
      <c r="G20" s="61"/>
      <c r="H20" s="62">
        <v>624</v>
      </c>
    </row>
    <row r="21" spans="1:8" ht="15.05" hidden="1" x14ac:dyDescent="0.25">
      <c r="A21" s="58" t="s">
        <v>173</v>
      </c>
      <c r="B21" s="68" t="s">
        <v>174</v>
      </c>
      <c r="C21" s="70" t="s">
        <v>145</v>
      </c>
      <c r="D21" s="70">
        <v>12</v>
      </c>
      <c r="E21" s="70"/>
      <c r="F21" s="70"/>
      <c r="G21" s="61"/>
      <c r="H21" s="62">
        <v>624</v>
      </c>
    </row>
    <row r="22" spans="1:8" ht="15.05" hidden="1" x14ac:dyDescent="0.25">
      <c r="A22" s="58" t="s">
        <v>175</v>
      </c>
      <c r="B22" s="68" t="s">
        <v>176</v>
      </c>
      <c r="C22" s="70" t="s">
        <v>167</v>
      </c>
      <c r="D22" s="70">
        <v>6</v>
      </c>
      <c r="E22" s="70"/>
      <c r="F22" s="70"/>
      <c r="G22" s="61"/>
      <c r="H22" s="71">
        <v>624</v>
      </c>
    </row>
    <row r="23" spans="1:8" ht="15.05" hidden="1" x14ac:dyDescent="0.25">
      <c r="A23" s="58" t="s">
        <v>177</v>
      </c>
      <c r="B23" s="68" t="s">
        <v>178</v>
      </c>
      <c r="C23" s="70" t="s">
        <v>145</v>
      </c>
      <c r="D23" s="70">
        <v>36</v>
      </c>
      <c r="E23" s="70"/>
      <c r="F23" s="70"/>
      <c r="G23" s="61"/>
      <c r="H23" s="71">
        <v>624</v>
      </c>
    </row>
    <row r="24" spans="1:8" ht="15.05" hidden="1" x14ac:dyDescent="0.25">
      <c r="A24" s="58" t="s">
        <v>179</v>
      </c>
      <c r="B24" s="68" t="s">
        <v>180</v>
      </c>
      <c r="C24" s="70" t="s">
        <v>145</v>
      </c>
      <c r="D24" s="70">
        <v>96</v>
      </c>
      <c r="E24" s="70"/>
      <c r="F24" s="70"/>
      <c r="G24" s="61">
        <v>136.97999999999999</v>
      </c>
      <c r="H24" s="71"/>
    </row>
    <row r="25" spans="1:8" ht="15.05" hidden="1" x14ac:dyDescent="0.25">
      <c r="A25" s="58" t="s">
        <v>181</v>
      </c>
      <c r="B25" s="68" t="s">
        <v>182</v>
      </c>
      <c r="C25" s="60" t="s">
        <v>145</v>
      </c>
      <c r="D25" s="60">
        <v>96</v>
      </c>
      <c r="E25" s="60"/>
      <c r="F25" s="60"/>
      <c r="G25" s="61">
        <v>136.97999999999999</v>
      </c>
      <c r="H25" s="62"/>
    </row>
    <row r="26" spans="1:8" ht="15.05" hidden="1" x14ac:dyDescent="0.25">
      <c r="A26" s="58" t="s">
        <v>183</v>
      </c>
      <c r="B26" s="68" t="s">
        <v>184</v>
      </c>
      <c r="C26" s="70" t="s">
        <v>145</v>
      </c>
      <c r="D26" s="70">
        <v>96</v>
      </c>
      <c r="E26" s="70"/>
      <c r="F26" s="70"/>
      <c r="G26" s="61">
        <v>136.97999999999999</v>
      </c>
      <c r="H26" s="71"/>
    </row>
    <row r="27" spans="1:8" ht="15.05" hidden="1" x14ac:dyDescent="0.25">
      <c r="A27" s="58" t="s">
        <v>185</v>
      </c>
      <c r="B27" s="68" t="s">
        <v>186</v>
      </c>
      <c r="C27" s="70" t="s">
        <v>145</v>
      </c>
      <c r="D27" s="70">
        <v>96</v>
      </c>
      <c r="E27" s="70"/>
      <c r="F27" s="70"/>
      <c r="G27" s="61">
        <v>136.97999999999999</v>
      </c>
      <c r="H27" s="71"/>
    </row>
    <row r="28" spans="1:8" ht="15.05" hidden="1" x14ac:dyDescent="0.25">
      <c r="A28" s="58" t="s">
        <v>187</v>
      </c>
      <c r="B28" s="68" t="s">
        <v>188</v>
      </c>
      <c r="C28" s="70" t="s">
        <v>145</v>
      </c>
      <c r="D28" s="70">
        <v>96</v>
      </c>
      <c r="E28" s="70"/>
      <c r="F28" s="70"/>
      <c r="G28" s="61"/>
      <c r="H28" s="71">
        <v>31.2</v>
      </c>
    </row>
    <row r="29" spans="1:8" ht="15.05" hidden="1" x14ac:dyDescent="0.25">
      <c r="A29" s="58" t="s">
        <v>189</v>
      </c>
      <c r="B29" s="68" t="s">
        <v>190</v>
      </c>
      <c r="C29" s="70" t="s">
        <v>145</v>
      </c>
      <c r="D29" s="70">
        <v>36</v>
      </c>
      <c r="E29" s="70"/>
      <c r="F29" s="70"/>
      <c r="G29" s="65">
        <v>1101.5</v>
      </c>
      <c r="H29" s="71"/>
    </row>
    <row r="30" spans="1:8" ht="15.05" hidden="1" x14ac:dyDescent="0.25">
      <c r="A30" s="58" t="s">
        <v>191</v>
      </c>
      <c r="B30" s="68" t="s">
        <v>192</v>
      </c>
      <c r="C30" s="60" t="s">
        <v>145</v>
      </c>
      <c r="D30" s="60">
        <v>96</v>
      </c>
      <c r="E30" s="60"/>
      <c r="F30" s="60"/>
      <c r="G30" s="65">
        <v>1101.5</v>
      </c>
      <c r="H30" s="62"/>
    </row>
    <row r="31" spans="1:8" ht="15.05" hidden="1" x14ac:dyDescent="0.25">
      <c r="A31" s="58" t="s">
        <v>193</v>
      </c>
      <c r="B31" s="68" t="s">
        <v>194</v>
      </c>
      <c r="C31" s="60" t="s">
        <v>145</v>
      </c>
      <c r="D31" s="60">
        <v>96</v>
      </c>
      <c r="E31" s="60"/>
      <c r="F31" s="60"/>
      <c r="G31" s="65">
        <v>2739.6</v>
      </c>
      <c r="H31" s="62"/>
    </row>
    <row r="32" spans="1:8" ht="15.05" hidden="1" x14ac:dyDescent="0.25">
      <c r="A32" s="58" t="s">
        <v>195</v>
      </c>
      <c r="B32" s="68" t="s">
        <v>196</v>
      </c>
      <c r="C32" s="60" t="s">
        <v>145</v>
      </c>
      <c r="D32" s="60">
        <v>60</v>
      </c>
      <c r="E32" s="60"/>
      <c r="F32" s="60"/>
      <c r="G32" s="65">
        <v>1101.5</v>
      </c>
      <c r="H32" s="62"/>
    </row>
    <row r="33" spans="1:11" ht="15.05" hidden="1" x14ac:dyDescent="0.25">
      <c r="A33" s="58" t="s">
        <v>197</v>
      </c>
      <c r="B33" s="68" t="s">
        <v>198</v>
      </c>
      <c r="C33" s="60" t="s">
        <v>145</v>
      </c>
      <c r="D33" s="60">
        <v>60</v>
      </c>
      <c r="E33" s="60"/>
      <c r="F33" s="60"/>
      <c r="G33" s="61">
        <v>220.3</v>
      </c>
      <c r="H33" s="62"/>
    </row>
    <row r="34" spans="1:11" ht="15.05" hidden="1" x14ac:dyDescent="0.25">
      <c r="A34" s="58" t="s">
        <v>199</v>
      </c>
      <c r="B34" s="68" t="s">
        <v>200</v>
      </c>
      <c r="C34" s="60" t="s">
        <v>145</v>
      </c>
      <c r="D34" s="60">
        <v>60</v>
      </c>
      <c r="E34" s="60"/>
      <c r="F34" s="60"/>
      <c r="G34" s="65">
        <v>1101.5</v>
      </c>
      <c r="H34" s="62"/>
    </row>
    <row r="35" spans="1:11" ht="15.05" hidden="1" x14ac:dyDescent="0.25">
      <c r="A35" s="58" t="s">
        <v>201</v>
      </c>
      <c r="B35" s="68" t="s">
        <v>202</v>
      </c>
      <c r="C35" s="60" t="s">
        <v>145</v>
      </c>
      <c r="D35" s="60">
        <v>96</v>
      </c>
      <c r="E35" s="60"/>
      <c r="F35" s="60"/>
      <c r="G35" s="65">
        <v>1101.5</v>
      </c>
      <c r="H35" s="62"/>
    </row>
    <row r="36" spans="1:11" ht="15.05" hidden="1" x14ac:dyDescent="0.25">
      <c r="A36" s="58" t="s">
        <v>203</v>
      </c>
      <c r="B36" s="68" t="s">
        <v>204</v>
      </c>
      <c r="C36" s="60" t="s">
        <v>167</v>
      </c>
      <c r="D36" s="70">
        <v>24</v>
      </c>
      <c r="E36" s="70"/>
      <c r="F36" s="70"/>
      <c r="G36" s="65">
        <v>3304.5</v>
      </c>
      <c r="H36" s="71"/>
    </row>
    <row r="37" spans="1:11" ht="15.05" hidden="1" x14ac:dyDescent="0.25">
      <c r="A37" s="72" t="s">
        <v>205</v>
      </c>
      <c r="B37" s="73" t="s">
        <v>206</v>
      </c>
      <c r="C37" s="74" t="s">
        <v>207</v>
      </c>
      <c r="D37" s="74"/>
      <c r="E37" s="74"/>
      <c r="F37" s="74"/>
      <c r="G37" s="75">
        <v>22558.720000000001</v>
      </c>
      <c r="H37" s="76"/>
    </row>
    <row r="38" spans="1:11" ht="20.95" customHeight="1" x14ac:dyDescent="0.3">
      <c r="A38" s="77"/>
      <c r="B38" s="78" t="s">
        <v>29</v>
      </c>
      <c r="C38" s="77"/>
      <c r="D38" s="77"/>
      <c r="E38" s="77"/>
      <c r="F38" s="77"/>
      <c r="G38" s="79"/>
      <c r="H38" s="79"/>
      <c r="I38" s="80">
        <f>SUM(I39:I67)</f>
        <v>74701532</v>
      </c>
      <c r="J38" s="80">
        <f>SUM(J39:J67)</f>
        <v>1381221</v>
      </c>
      <c r="K38" s="80">
        <f>SUM(K39:K67)</f>
        <v>76082753</v>
      </c>
    </row>
    <row r="39" spans="1:11" x14ac:dyDescent="0.3">
      <c r="A39" s="81">
        <v>1</v>
      </c>
      <c r="B39" s="82" t="s">
        <v>144</v>
      </c>
      <c r="C39" s="81" t="s">
        <v>145</v>
      </c>
      <c r="D39" s="81">
        <v>96</v>
      </c>
      <c r="E39" s="252">
        <v>2300000</v>
      </c>
      <c r="F39" s="83">
        <f>E39/(D39*26)</f>
        <v>921.47435897435901</v>
      </c>
      <c r="G39" s="84">
        <v>4647</v>
      </c>
      <c r="H39" s="85"/>
      <c r="I39" s="86">
        <f>ROUND(G39*F39,0)</f>
        <v>4282091</v>
      </c>
      <c r="J39" s="86">
        <f>ROUND(H39*F39,0)</f>
        <v>0</v>
      </c>
      <c r="K39" s="87">
        <f>I39+J39</f>
        <v>4282091</v>
      </c>
    </row>
    <row r="40" spans="1:11" x14ac:dyDescent="0.3">
      <c r="A40" s="81">
        <f>A39+1</f>
        <v>2</v>
      </c>
      <c r="B40" s="82" t="s">
        <v>146</v>
      </c>
      <c r="C40" s="81" t="s">
        <v>145</v>
      </c>
      <c r="D40" s="81">
        <v>96</v>
      </c>
      <c r="E40" s="252">
        <v>800000</v>
      </c>
      <c r="F40" s="83">
        <f t="shared" ref="F40:F65" si="0">E40/(D40*26)</f>
        <v>320.5128205128205</v>
      </c>
      <c r="G40" s="84">
        <v>4647</v>
      </c>
      <c r="H40" s="85"/>
      <c r="I40" s="86">
        <f>ROUND(G40*F40,0)</f>
        <v>1489423</v>
      </c>
      <c r="J40" s="86">
        <f>ROUND(H40*F40,0)</f>
        <v>0</v>
      </c>
      <c r="K40" s="87">
        <f>I40+J40</f>
        <v>1489423</v>
      </c>
    </row>
    <row r="41" spans="1:11" x14ac:dyDescent="0.3">
      <c r="A41" s="81">
        <f t="shared" ref="A41:A67" si="1">A40+1</f>
        <v>3</v>
      </c>
      <c r="B41" s="82" t="s">
        <v>147</v>
      </c>
      <c r="C41" s="81" t="s">
        <v>145</v>
      </c>
      <c r="D41" s="81">
        <v>96</v>
      </c>
      <c r="E41" s="252">
        <v>735000</v>
      </c>
      <c r="F41" s="83">
        <f t="shared" si="0"/>
        <v>294.47115384615387</v>
      </c>
      <c r="G41" s="84">
        <v>6971</v>
      </c>
      <c r="H41" s="85"/>
      <c r="I41" s="86">
        <f>ROUND(G41*F41,0)</f>
        <v>2052758</v>
      </c>
      <c r="J41" s="86">
        <f>ROUND(H41*F41,0)</f>
        <v>0</v>
      </c>
      <c r="K41" s="87">
        <f>I41+J41</f>
        <v>2052758</v>
      </c>
    </row>
    <row r="42" spans="1:11" x14ac:dyDescent="0.3">
      <c r="A42" s="81">
        <f t="shared" si="1"/>
        <v>4</v>
      </c>
      <c r="B42" s="82" t="s">
        <v>148</v>
      </c>
      <c r="C42" s="81" t="s">
        <v>145</v>
      </c>
      <c r="D42" s="81">
        <v>96</v>
      </c>
      <c r="E42" s="252">
        <v>340000</v>
      </c>
      <c r="F42" s="83">
        <f t="shared" si="0"/>
        <v>136.21794871794873</v>
      </c>
      <c r="G42" s="84">
        <v>6971</v>
      </c>
      <c r="H42" s="85"/>
      <c r="I42" s="86">
        <f t="shared" ref="I42:I65" si="2">ROUND(G42*F42,0)</f>
        <v>949575</v>
      </c>
      <c r="J42" s="86">
        <f t="shared" ref="J42:J65" si="3">ROUND(H42*F42,0)</f>
        <v>0</v>
      </c>
      <c r="K42" s="87">
        <f t="shared" ref="K42:K65" si="4">I42+J42</f>
        <v>949575</v>
      </c>
    </row>
    <row r="43" spans="1:11" x14ac:dyDescent="0.3">
      <c r="A43" s="81">
        <f t="shared" si="1"/>
        <v>5</v>
      </c>
      <c r="B43" s="82" t="s">
        <v>150</v>
      </c>
      <c r="C43" s="81" t="s">
        <v>145</v>
      </c>
      <c r="D43" s="81">
        <v>12</v>
      </c>
      <c r="E43" s="252">
        <v>120000</v>
      </c>
      <c r="F43" s="83">
        <f t="shared" si="0"/>
        <v>384.61538461538464</v>
      </c>
      <c r="G43" s="84">
        <v>6971</v>
      </c>
      <c r="H43" s="85"/>
      <c r="I43" s="86">
        <f t="shared" si="2"/>
        <v>2681154</v>
      </c>
      <c r="J43" s="86">
        <f t="shared" si="3"/>
        <v>0</v>
      </c>
      <c r="K43" s="87">
        <f t="shared" si="4"/>
        <v>2681154</v>
      </c>
    </row>
    <row r="44" spans="1:11" x14ac:dyDescent="0.3">
      <c r="A44" s="81">
        <f t="shared" si="1"/>
        <v>6</v>
      </c>
      <c r="B44" s="82" t="s">
        <v>208</v>
      </c>
      <c r="C44" s="81" t="s">
        <v>145</v>
      </c>
      <c r="D44" s="81">
        <v>12</v>
      </c>
      <c r="E44" s="252">
        <v>1270000</v>
      </c>
      <c r="F44" s="83">
        <f t="shared" si="0"/>
        <v>4070.5128205128203</v>
      </c>
      <c r="G44" s="84">
        <v>6.56</v>
      </c>
      <c r="H44" s="85"/>
      <c r="I44" s="86">
        <f t="shared" si="2"/>
        <v>26703</v>
      </c>
      <c r="J44" s="86">
        <f t="shared" si="3"/>
        <v>0</v>
      </c>
      <c r="K44" s="87">
        <f t="shared" si="4"/>
        <v>26703</v>
      </c>
    </row>
    <row r="45" spans="1:11" x14ac:dyDescent="0.3">
      <c r="A45" s="81">
        <f t="shared" si="1"/>
        <v>7</v>
      </c>
      <c r="B45" s="82" t="s">
        <v>209</v>
      </c>
      <c r="C45" s="81" t="s">
        <v>145</v>
      </c>
      <c r="D45" s="81">
        <v>12</v>
      </c>
      <c r="E45" s="252">
        <v>2800000</v>
      </c>
      <c r="F45" s="83">
        <f t="shared" si="0"/>
        <v>8974.3589743589746</v>
      </c>
      <c r="G45" s="84">
        <v>6.56</v>
      </c>
      <c r="H45" s="85"/>
      <c r="I45" s="86">
        <f t="shared" si="2"/>
        <v>58872</v>
      </c>
      <c r="J45" s="86">
        <f t="shared" si="3"/>
        <v>0</v>
      </c>
      <c r="K45" s="87">
        <f t="shared" si="4"/>
        <v>58872</v>
      </c>
    </row>
    <row r="46" spans="1:11" x14ac:dyDescent="0.3">
      <c r="A46" s="81">
        <f t="shared" si="1"/>
        <v>8</v>
      </c>
      <c r="B46" s="82" t="s">
        <v>156</v>
      </c>
      <c r="C46" s="81" t="s">
        <v>145</v>
      </c>
      <c r="D46" s="81">
        <v>60</v>
      </c>
      <c r="E46" s="252">
        <v>550000</v>
      </c>
      <c r="F46" s="83">
        <f t="shared" si="0"/>
        <v>352.56410256410254</v>
      </c>
      <c r="G46" s="84">
        <v>1162</v>
      </c>
      <c r="H46" s="85"/>
      <c r="I46" s="86">
        <f t="shared" si="2"/>
        <v>409679</v>
      </c>
      <c r="J46" s="86">
        <f t="shared" si="3"/>
        <v>0</v>
      </c>
      <c r="K46" s="87">
        <f t="shared" si="4"/>
        <v>409679</v>
      </c>
    </row>
    <row r="47" spans="1:11" x14ac:dyDescent="0.3">
      <c r="A47" s="81">
        <f t="shared" si="1"/>
        <v>9</v>
      </c>
      <c r="B47" s="82" t="s">
        <v>158</v>
      </c>
      <c r="C47" s="81" t="s">
        <v>145</v>
      </c>
      <c r="D47" s="81">
        <v>60</v>
      </c>
      <c r="E47" s="252">
        <v>2300000</v>
      </c>
      <c r="F47" s="83">
        <f t="shared" si="0"/>
        <v>1474.3589743589744</v>
      </c>
      <c r="G47" s="84">
        <v>1936</v>
      </c>
      <c r="H47" s="85"/>
      <c r="I47" s="86">
        <f t="shared" si="2"/>
        <v>2854359</v>
      </c>
      <c r="J47" s="86">
        <f t="shared" si="3"/>
        <v>0</v>
      </c>
      <c r="K47" s="87">
        <f t="shared" si="4"/>
        <v>2854359</v>
      </c>
    </row>
    <row r="48" spans="1:11" x14ac:dyDescent="0.3">
      <c r="A48" s="81">
        <f t="shared" si="1"/>
        <v>10</v>
      </c>
      <c r="B48" s="82" t="s">
        <v>160</v>
      </c>
      <c r="C48" s="81" t="s">
        <v>145</v>
      </c>
      <c r="D48" s="81">
        <v>60</v>
      </c>
      <c r="E48" s="252">
        <v>60000</v>
      </c>
      <c r="F48" s="83">
        <f t="shared" si="0"/>
        <v>38.46153846153846</v>
      </c>
      <c r="G48" s="84">
        <v>1936</v>
      </c>
      <c r="H48" s="85"/>
      <c r="I48" s="86">
        <f t="shared" si="2"/>
        <v>74462</v>
      </c>
      <c r="J48" s="86">
        <f t="shared" si="3"/>
        <v>0</v>
      </c>
      <c r="K48" s="87">
        <f t="shared" si="4"/>
        <v>74462</v>
      </c>
    </row>
    <row r="49" spans="1:13" x14ac:dyDescent="0.3">
      <c r="A49" s="81">
        <f t="shared" si="1"/>
        <v>11</v>
      </c>
      <c r="B49" s="82" t="s">
        <v>162</v>
      </c>
      <c r="C49" s="81" t="s">
        <v>145</v>
      </c>
      <c r="D49" s="81">
        <v>60</v>
      </c>
      <c r="E49" s="252">
        <v>70500</v>
      </c>
      <c r="F49" s="83">
        <f t="shared" si="0"/>
        <v>45.192307692307693</v>
      </c>
      <c r="G49" s="84">
        <v>6971</v>
      </c>
      <c r="H49" s="85"/>
      <c r="I49" s="86">
        <f t="shared" si="2"/>
        <v>315036</v>
      </c>
      <c r="J49" s="86">
        <f t="shared" si="3"/>
        <v>0</v>
      </c>
      <c r="K49" s="87">
        <f t="shared" si="4"/>
        <v>315036</v>
      </c>
    </row>
    <row r="50" spans="1:13" x14ac:dyDescent="0.3">
      <c r="A50" s="81">
        <f t="shared" si="1"/>
        <v>12</v>
      </c>
      <c r="B50" s="82" t="s">
        <v>166</v>
      </c>
      <c r="C50" s="81" t="s">
        <v>167</v>
      </c>
      <c r="D50" s="81">
        <v>36</v>
      </c>
      <c r="E50" s="252">
        <v>80000</v>
      </c>
      <c r="F50" s="83">
        <f t="shared" si="0"/>
        <v>85.470085470085465</v>
      </c>
      <c r="G50" s="84"/>
      <c r="H50" s="85">
        <v>555</v>
      </c>
      <c r="I50" s="86">
        <f t="shared" si="2"/>
        <v>0</v>
      </c>
      <c r="J50" s="86">
        <f t="shared" si="3"/>
        <v>47436</v>
      </c>
      <c r="K50" s="87">
        <f t="shared" si="4"/>
        <v>47436</v>
      </c>
    </row>
    <row r="51" spans="1:13" x14ac:dyDescent="0.3">
      <c r="A51" s="81">
        <f t="shared" si="1"/>
        <v>13</v>
      </c>
      <c r="B51" s="82" t="s">
        <v>176</v>
      </c>
      <c r="C51" s="81" t="s">
        <v>167</v>
      </c>
      <c r="D51" s="81">
        <v>12</v>
      </c>
      <c r="E51" s="252">
        <v>110000</v>
      </c>
      <c r="F51" s="83">
        <f t="shared" si="0"/>
        <v>352.56410256410254</v>
      </c>
      <c r="G51" s="84"/>
      <c r="H51" s="85">
        <v>278</v>
      </c>
      <c r="I51" s="86">
        <f t="shared" si="2"/>
        <v>0</v>
      </c>
      <c r="J51" s="86">
        <f t="shared" si="3"/>
        <v>98013</v>
      </c>
      <c r="K51" s="87">
        <f t="shared" si="4"/>
        <v>98013</v>
      </c>
    </row>
    <row r="52" spans="1:13" x14ac:dyDescent="0.3">
      <c r="A52" s="81">
        <f t="shared" si="1"/>
        <v>14</v>
      </c>
      <c r="B52" s="82" t="s">
        <v>178</v>
      </c>
      <c r="C52" s="81" t="s">
        <v>145</v>
      </c>
      <c r="D52" s="81">
        <v>12</v>
      </c>
      <c r="E52" s="252">
        <v>100000</v>
      </c>
      <c r="F52" s="83">
        <f t="shared" si="0"/>
        <v>320.5128205128205</v>
      </c>
      <c r="G52" s="84"/>
      <c r="H52" s="85">
        <v>555</v>
      </c>
      <c r="I52" s="86">
        <f t="shared" si="2"/>
        <v>0</v>
      </c>
      <c r="J52" s="86">
        <f t="shared" si="3"/>
        <v>177885</v>
      </c>
      <c r="K52" s="87">
        <f t="shared" si="4"/>
        <v>177885</v>
      </c>
    </row>
    <row r="53" spans="1:13" x14ac:dyDescent="0.3">
      <c r="A53" s="81">
        <f t="shared" si="1"/>
        <v>15</v>
      </c>
      <c r="B53" s="82" t="s">
        <v>190</v>
      </c>
      <c r="C53" s="81" t="s">
        <v>145</v>
      </c>
      <c r="D53" s="81">
        <v>24</v>
      </c>
      <c r="E53" s="252">
        <v>50000</v>
      </c>
      <c r="F53" s="83">
        <f t="shared" si="0"/>
        <v>80.128205128205124</v>
      </c>
      <c r="G53" s="84">
        <v>1936</v>
      </c>
      <c r="H53" s="85"/>
      <c r="I53" s="86">
        <f t="shared" si="2"/>
        <v>155128</v>
      </c>
      <c r="J53" s="86">
        <f t="shared" si="3"/>
        <v>0</v>
      </c>
      <c r="K53" s="87">
        <f t="shared" si="4"/>
        <v>155128</v>
      </c>
    </row>
    <row r="54" spans="1:13" x14ac:dyDescent="0.3">
      <c r="A54" s="81">
        <f t="shared" si="1"/>
        <v>16</v>
      </c>
      <c r="B54" s="82" t="s">
        <v>192</v>
      </c>
      <c r="C54" s="81" t="s">
        <v>145</v>
      </c>
      <c r="D54" s="81">
        <v>36</v>
      </c>
      <c r="E54" s="252">
        <v>6400000</v>
      </c>
      <c r="F54" s="83">
        <f t="shared" si="0"/>
        <v>6837.6068376068379</v>
      </c>
      <c r="G54" s="84">
        <v>1936</v>
      </c>
      <c r="H54" s="85"/>
      <c r="I54" s="86">
        <f t="shared" si="2"/>
        <v>13237607</v>
      </c>
      <c r="J54" s="86">
        <f t="shared" si="3"/>
        <v>0</v>
      </c>
      <c r="K54" s="87">
        <f t="shared" si="4"/>
        <v>13237607</v>
      </c>
    </row>
    <row r="55" spans="1:13" x14ac:dyDescent="0.3">
      <c r="A55" s="81">
        <f t="shared" si="1"/>
        <v>17</v>
      </c>
      <c r="B55" s="82" t="s">
        <v>194</v>
      </c>
      <c r="C55" s="81" t="s">
        <v>145</v>
      </c>
      <c r="D55" s="81">
        <v>36</v>
      </c>
      <c r="E55" s="252">
        <v>965000</v>
      </c>
      <c r="F55" s="83">
        <f t="shared" si="0"/>
        <v>1030.982905982906</v>
      </c>
      <c r="G55" s="84">
        <v>6971</v>
      </c>
      <c r="H55" s="85"/>
      <c r="I55" s="86">
        <f t="shared" si="2"/>
        <v>7186982</v>
      </c>
      <c r="J55" s="86">
        <f t="shared" si="3"/>
        <v>0</v>
      </c>
      <c r="K55" s="87">
        <f t="shared" si="4"/>
        <v>7186982</v>
      </c>
    </row>
    <row r="56" spans="1:13" x14ac:dyDescent="0.3">
      <c r="A56" s="81">
        <f t="shared" si="1"/>
        <v>18</v>
      </c>
      <c r="B56" s="82" t="s">
        <v>196</v>
      </c>
      <c r="C56" s="81" t="s">
        <v>145</v>
      </c>
      <c r="D56" s="81">
        <v>60</v>
      </c>
      <c r="E56" s="252">
        <v>5900000</v>
      </c>
      <c r="F56" s="83">
        <f t="shared" si="0"/>
        <v>3782.0512820512822</v>
      </c>
      <c r="G56" s="84">
        <v>645</v>
      </c>
      <c r="H56" s="85"/>
      <c r="I56" s="86">
        <f t="shared" si="2"/>
        <v>2439423</v>
      </c>
      <c r="J56" s="86">
        <f t="shared" si="3"/>
        <v>0</v>
      </c>
      <c r="K56" s="87">
        <f t="shared" si="4"/>
        <v>2439423</v>
      </c>
    </row>
    <row r="57" spans="1:13" x14ac:dyDescent="0.3">
      <c r="A57" s="81">
        <f t="shared" si="1"/>
        <v>19</v>
      </c>
      <c r="B57" s="82" t="s">
        <v>198</v>
      </c>
      <c r="C57" s="81" t="s">
        <v>145</v>
      </c>
      <c r="D57" s="81">
        <v>60</v>
      </c>
      <c r="E57" s="252">
        <v>1460000</v>
      </c>
      <c r="F57" s="83">
        <f t="shared" si="0"/>
        <v>935.89743589743591</v>
      </c>
      <c r="G57" s="84">
        <v>387</v>
      </c>
      <c r="H57" s="85"/>
      <c r="I57" s="86">
        <f t="shared" si="2"/>
        <v>362192</v>
      </c>
      <c r="J57" s="86">
        <f t="shared" si="3"/>
        <v>0</v>
      </c>
      <c r="K57" s="87">
        <f t="shared" si="4"/>
        <v>362192</v>
      </c>
    </row>
    <row r="58" spans="1:13" x14ac:dyDescent="0.3">
      <c r="A58" s="81">
        <f t="shared" si="1"/>
        <v>20</v>
      </c>
      <c r="B58" s="82" t="s">
        <v>200</v>
      </c>
      <c r="C58" s="81" t="s">
        <v>145</v>
      </c>
      <c r="D58" s="81">
        <v>60</v>
      </c>
      <c r="E58" s="252">
        <v>280000</v>
      </c>
      <c r="F58" s="83">
        <f t="shared" si="0"/>
        <v>179.48717948717947</v>
      </c>
      <c r="G58" s="84">
        <v>1936</v>
      </c>
      <c r="H58" s="85"/>
      <c r="I58" s="86">
        <f t="shared" si="2"/>
        <v>347487</v>
      </c>
      <c r="J58" s="86">
        <f t="shared" si="3"/>
        <v>0</v>
      </c>
      <c r="K58" s="87">
        <f t="shared" si="4"/>
        <v>347487</v>
      </c>
    </row>
    <row r="59" spans="1:13" x14ac:dyDescent="0.3">
      <c r="A59" s="81">
        <f t="shared" si="1"/>
        <v>21</v>
      </c>
      <c r="B59" s="82" t="s">
        <v>202</v>
      </c>
      <c r="C59" s="81" t="s">
        <v>145</v>
      </c>
      <c r="D59" s="81">
        <v>60</v>
      </c>
      <c r="E59" s="252">
        <v>750000</v>
      </c>
      <c r="F59" s="83">
        <f t="shared" si="0"/>
        <v>480.76923076923077</v>
      </c>
      <c r="G59" s="84">
        <v>968</v>
      </c>
      <c r="H59" s="85"/>
      <c r="I59" s="86">
        <f t="shared" si="2"/>
        <v>465385</v>
      </c>
      <c r="J59" s="86">
        <f t="shared" si="3"/>
        <v>0</v>
      </c>
      <c r="K59" s="87">
        <f t="shared" si="4"/>
        <v>465385</v>
      </c>
    </row>
    <row r="60" spans="1:13" x14ac:dyDescent="0.25">
      <c r="A60" s="81">
        <f t="shared" si="1"/>
        <v>22</v>
      </c>
      <c r="B60" s="82" t="s">
        <v>210</v>
      </c>
      <c r="C60" s="81" t="s">
        <v>145</v>
      </c>
      <c r="D60" s="81">
        <v>60</v>
      </c>
      <c r="E60" s="253">
        <v>6450000</v>
      </c>
      <c r="F60" s="83">
        <f t="shared" si="0"/>
        <v>4134.6153846153848</v>
      </c>
      <c r="G60" s="84"/>
      <c r="H60" s="85">
        <v>35</v>
      </c>
      <c r="I60" s="86">
        <f t="shared" si="2"/>
        <v>0</v>
      </c>
      <c r="J60" s="86">
        <f t="shared" si="3"/>
        <v>144712</v>
      </c>
      <c r="K60" s="87">
        <f t="shared" si="4"/>
        <v>144712</v>
      </c>
    </row>
    <row r="61" spans="1:13" x14ac:dyDescent="0.25">
      <c r="A61" s="81">
        <f t="shared" si="1"/>
        <v>23</v>
      </c>
      <c r="B61" s="82" t="s">
        <v>211</v>
      </c>
      <c r="C61" s="81" t="s">
        <v>145</v>
      </c>
      <c r="D61" s="81">
        <v>60</v>
      </c>
      <c r="E61" s="253">
        <v>6500000</v>
      </c>
      <c r="F61" s="83">
        <f t="shared" si="0"/>
        <v>4166.666666666667</v>
      </c>
      <c r="G61" s="84"/>
      <c r="H61" s="85">
        <v>35</v>
      </c>
      <c r="I61" s="86">
        <f t="shared" si="2"/>
        <v>0</v>
      </c>
      <c r="J61" s="86">
        <f t="shared" si="3"/>
        <v>145833</v>
      </c>
      <c r="K61" s="87">
        <f t="shared" si="4"/>
        <v>145833</v>
      </c>
    </row>
    <row r="62" spans="1:13" x14ac:dyDescent="0.3">
      <c r="A62" s="81">
        <f t="shared" si="1"/>
        <v>24</v>
      </c>
      <c r="B62" s="82" t="s">
        <v>212</v>
      </c>
      <c r="C62" s="81" t="s">
        <v>145</v>
      </c>
      <c r="D62" s="81">
        <v>12</v>
      </c>
      <c r="E62" s="252">
        <v>182000</v>
      </c>
      <c r="F62" s="83">
        <f t="shared" si="0"/>
        <v>583.33333333333337</v>
      </c>
      <c r="G62" s="84"/>
      <c r="H62" s="85">
        <v>17.5</v>
      </c>
      <c r="I62" s="86">
        <f t="shared" si="2"/>
        <v>0</v>
      </c>
      <c r="J62" s="86">
        <f t="shared" si="3"/>
        <v>10208</v>
      </c>
      <c r="K62" s="87">
        <f t="shared" si="4"/>
        <v>10208</v>
      </c>
    </row>
    <row r="63" spans="1:13" ht="28.8" x14ac:dyDescent="0.3">
      <c r="A63" s="81">
        <f t="shared" si="1"/>
        <v>25</v>
      </c>
      <c r="B63" s="82" t="s">
        <v>377</v>
      </c>
      <c r="C63" s="81" t="s">
        <v>145</v>
      </c>
      <c r="D63" s="81">
        <v>12</v>
      </c>
      <c r="E63" s="252">
        <v>1350000</v>
      </c>
      <c r="F63" s="83">
        <f t="shared" si="0"/>
        <v>4326.9230769230771</v>
      </c>
      <c r="G63" s="84"/>
      <c r="H63" s="85">
        <v>140</v>
      </c>
      <c r="I63" s="86">
        <f t="shared" si="2"/>
        <v>0</v>
      </c>
      <c r="J63" s="86">
        <f t="shared" si="3"/>
        <v>605769</v>
      </c>
      <c r="K63" s="87">
        <f t="shared" si="4"/>
        <v>605769</v>
      </c>
      <c r="M63" s="57">
        <f>1771*1.08</f>
        <v>1912.68</v>
      </c>
    </row>
    <row r="64" spans="1:13" x14ac:dyDescent="0.3">
      <c r="A64" s="81">
        <f t="shared" si="1"/>
        <v>26</v>
      </c>
      <c r="B64" s="82" t="s">
        <v>213</v>
      </c>
      <c r="C64" s="81" t="s">
        <v>145</v>
      </c>
      <c r="D64" s="81">
        <v>60</v>
      </c>
      <c r="E64" s="252">
        <v>7630000</v>
      </c>
      <c r="F64" s="83">
        <f t="shared" si="0"/>
        <v>4891.0256410256407</v>
      </c>
      <c r="G64" s="84"/>
      <c r="H64" s="85">
        <v>17.5</v>
      </c>
      <c r="I64" s="86">
        <f t="shared" si="2"/>
        <v>0</v>
      </c>
      <c r="J64" s="86">
        <f t="shared" si="3"/>
        <v>85593</v>
      </c>
      <c r="K64" s="87">
        <f t="shared" si="4"/>
        <v>85593</v>
      </c>
    </row>
    <row r="65" spans="1:11" x14ac:dyDescent="0.3">
      <c r="A65" s="81">
        <f t="shared" si="1"/>
        <v>27</v>
      </c>
      <c r="B65" s="82" t="s">
        <v>204</v>
      </c>
      <c r="C65" s="81" t="s">
        <v>145</v>
      </c>
      <c r="D65" s="81">
        <v>36</v>
      </c>
      <c r="E65" s="252">
        <v>90000</v>
      </c>
      <c r="F65" s="83">
        <f t="shared" si="0"/>
        <v>96.15384615384616</v>
      </c>
      <c r="G65" s="84">
        <v>1936</v>
      </c>
      <c r="H65" s="85"/>
      <c r="I65" s="86">
        <f t="shared" si="2"/>
        <v>186154</v>
      </c>
      <c r="J65" s="86">
        <f t="shared" si="3"/>
        <v>0</v>
      </c>
      <c r="K65" s="87">
        <f t="shared" si="4"/>
        <v>186154</v>
      </c>
    </row>
    <row r="66" spans="1:11" x14ac:dyDescent="0.3">
      <c r="A66" s="81">
        <f t="shared" si="1"/>
        <v>28</v>
      </c>
      <c r="B66" s="89" t="s">
        <v>206</v>
      </c>
      <c r="C66" s="90" t="s">
        <v>207</v>
      </c>
      <c r="D66" s="90"/>
      <c r="E66" s="252">
        <v>1771</v>
      </c>
      <c r="F66" s="83"/>
      <c r="G66" s="84">
        <v>17826</v>
      </c>
      <c r="H66" s="91"/>
      <c r="I66" s="86">
        <f>ROUND(G66*E66,0)</f>
        <v>31569846</v>
      </c>
      <c r="J66" s="86">
        <f>ROUND(H66*F66,0)</f>
        <v>0</v>
      </c>
      <c r="K66" s="87">
        <f>I66+J66</f>
        <v>31569846</v>
      </c>
    </row>
    <row r="67" spans="1:11" ht="28.8" x14ac:dyDescent="0.3">
      <c r="A67" s="92">
        <f t="shared" si="1"/>
        <v>29</v>
      </c>
      <c r="B67" s="93" t="s">
        <v>214</v>
      </c>
      <c r="C67" s="94" t="s">
        <v>215</v>
      </c>
      <c r="D67" s="95"/>
      <c r="E67" s="95"/>
      <c r="F67" s="95"/>
      <c r="G67" s="95"/>
      <c r="H67" s="95"/>
      <c r="I67" s="96">
        <f>ROUND(SUM(I39:I66)*5/100,0)</f>
        <v>3557216</v>
      </c>
      <c r="J67" s="96">
        <f>ROUND(SUM(J39:J66)*5/100,0)</f>
        <v>65772</v>
      </c>
      <c r="K67" s="96">
        <f>I67+J67</f>
        <v>3622988</v>
      </c>
    </row>
    <row r="69" spans="1:11" ht="45.2" customHeight="1" x14ac:dyDescent="0.3">
      <c r="B69" s="275" t="s">
        <v>441</v>
      </c>
      <c r="C69" s="276"/>
      <c r="D69" s="276"/>
      <c r="E69" s="276"/>
      <c r="F69" s="276"/>
      <c r="G69" s="276"/>
    </row>
    <row r="70" spans="1:11" ht="15.05" x14ac:dyDescent="0.3">
      <c r="B70" s="277" t="s">
        <v>216</v>
      </c>
      <c r="C70" s="277" t="s">
        <v>217</v>
      </c>
      <c r="D70" s="277"/>
      <c r="E70" s="278" t="s">
        <v>141</v>
      </c>
      <c r="F70" s="278"/>
      <c r="G70" s="278"/>
    </row>
    <row r="71" spans="1:11" ht="30.15" x14ac:dyDescent="0.3">
      <c r="B71" s="277"/>
      <c r="C71" s="255" t="s">
        <v>27</v>
      </c>
      <c r="D71" s="255" t="s">
        <v>28</v>
      </c>
      <c r="E71" s="254" t="s">
        <v>27</v>
      </c>
      <c r="F71" s="254" t="s">
        <v>142</v>
      </c>
      <c r="G71" s="173" t="s">
        <v>29</v>
      </c>
    </row>
    <row r="72" spans="1:11" ht="30.15" x14ac:dyDescent="0.3">
      <c r="B72" s="97" t="s">
        <v>218</v>
      </c>
      <c r="C72" s="98">
        <v>100</v>
      </c>
      <c r="D72" s="98">
        <v>100</v>
      </c>
      <c r="E72" s="99">
        <f>I38</f>
        <v>74701532</v>
      </c>
      <c r="F72" s="99">
        <f>J38</f>
        <v>1381221</v>
      </c>
      <c r="G72" s="99">
        <f>K38</f>
        <v>76082753</v>
      </c>
    </row>
    <row r="73" spans="1:11" ht="15.05" x14ac:dyDescent="0.3">
      <c r="B73" s="100" t="s">
        <v>30</v>
      </c>
      <c r="C73" s="101">
        <v>9.68</v>
      </c>
      <c r="D73" s="101">
        <v>24.33</v>
      </c>
      <c r="E73" s="86">
        <f>ROUND(C73*$E$72/100,0)</f>
        <v>7231108</v>
      </c>
      <c r="F73" s="86">
        <f>ROUND(D73*$F$72/100,0)</f>
        <v>336051</v>
      </c>
      <c r="G73" s="87">
        <f>F73+E73</f>
        <v>7567159</v>
      </c>
    </row>
    <row r="74" spans="1:11" ht="15.05" x14ac:dyDescent="0.3">
      <c r="B74" s="100" t="s">
        <v>53</v>
      </c>
      <c r="C74" s="101">
        <v>11.85</v>
      </c>
      <c r="D74" s="101">
        <v>14.96</v>
      </c>
      <c r="E74" s="86">
        <f>ROUND(C74*$E$72/100,0)</f>
        <v>8852132</v>
      </c>
      <c r="F74" s="86">
        <f>ROUND(D74*$F$72/100,0)</f>
        <v>206631</v>
      </c>
      <c r="G74" s="87">
        <f>F74+E74</f>
        <v>9058763</v>
      </c>
    </row>
    <row r="75" spans="1:11" ht="15.05" x14ac:dyDescent="0.3">
      <c r="B75" s="100" t="s">
        <v>76</v>
      </c>
      <c r="C75" s="101">
        <v>27.2</v>
      </c>
      <c r="D75" s="101">
        <v>5.34</v>
      </c>
      <c r="E75" s="86">
        <f>ROUND(C75*$E$72/100,0)</f>
        <v>20318817</v>
      </c>
      <c r="F75" s="86">
        <f>ROUND(D75*$F$72/100,0)</f>
        <v>73757</v>
      </c>
      <c r="G75" s="87">
        <f>F75+E75</f>
        <v>20392574</v>
      </c>
    </row>
    <row r="76" spans="1:11" ht="15.05" x14ac:dyDescent="0.3">
      <c r="B76" s="100" t="s">
        <v>98</v>
      </c>
      <c r="C76" s="101">
        <v>41.58</v>
      </c>
      <c r="D76" s="101">
        <v>47.89</v>
      </c>
      <c r="E76" s="86">
        <f>ROUND(C76*$E$72/100,0)</f>
        <v>31060897</v>
      </c>
      <c r="F76" s="86">
        <f>ROUND(D76*$F$72/100,0)</f>
        <v>661467</v>
      </c>
      <c r="G76" s="87">
        <f>F76+E76</f>
        <v>31722364</v>
      </c>
    </row>
    <row r="77" spans="1:11" ht="15.05" x14ac:dyDescent="0.3">
      <c r="B77" s="102" t="s">
        <v>128</v>
      </c>
      <c r="C77" s="103">
        <v>9.69</v>
      </c>
      <c r="D77" s="103">
        <v>7.48</v>
      </c>
      <c r="E77" s="104">
        <f>ROUND(C77*$E$72/100,0)</f>
        <v>7238578</v>
      </c>
      <c r="F77" s="104">
        <f>ROUND(D77*$F$72/100,0)</f>
        <v>103315</v>
      </c>
      <c r="G77" s="96">
        <f>F77+E77</f>
        <v>7341893</v>
      </c>
    </row>
  </sheetData>
  <mergeCells count="14">
    <mergeCell ref="A1:K1"/>
    <mergeCell ref="A3:A4"/>
    <mergeCell ref="B3:B4"/>
    <mergeCell ref="C3:C4"/>
    <mergeCell ref="D3:D4"/>
    <mergeCell ref="E3:E4"/>
    <mergeCell ref="F3:F4"/>
    <mergeCell ref="G3:H3"/>
    <mergeCell ref="I3:K3"/>
    <mergeCell ref="B69:G69"/>
    <mergeCell ref="B70:B71"/>
    <mergeCell ref="C70:D70"/>
    <mergeCell ref="E70:G70"/>
    <mergeCell ref="A2:K2"/>
  </mergeCells>
  <printOptions horizontalCentered="1"/>
  <pageMargins left="0.15748031496063" right="0.196850393700787" top="0.6" bottom="0.39370078740157499" header="0.31496062992126" footer="0.15748031496063"/>
  <pageSetup paperSize="9" scale="104" firstPageNumber="4" orientation="landscape"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2"/>
  <sheetViews>
    <sheetView zoomScale="80" zoomScaleNormal="80" workbookViewId="0">
      <selection activeCell="N56" sqref="N56"/>
    </sheetView>
  </sheetViews>
  <sheetFormatPr defaultColWidth="9.109375" defaultRowHeight="14.4" x14ac:dyDescent="0.3"/>
  <cols>
    <col min="1" max="1" width="4.88671875" style="117" customWidth="1"/>
    <col min="2" max="2" width="22.33203125" style="117" customWidth="1"/>
    <col min="3" max="3" width="7.109375" style="117" customWidth="1"/>
    <col min="4" max="4" width="7.88671875" style="117" customWidth="1"/>
    <col min="5" max="5" width="12.88671875" style="117" customWidth="1"/>
    <col min="6" max="6" width="10.5546875" style="117" customWidth="1"/>
    <col min="7" max="7" width="15.6640625" style="134" bestFit="1" customWidth="1"/>
    <col min="8" max="8" width="11.5546875" style="134" bestFit="1" customWidth="1"/>
    <col min="9" max="9" width="14" style="134" bestFit="1" customWidth="1"/>
    <col min="10" max="16384" width="9.109375" style="117"/>
  </cols>
  <sheetData>
    <row r="1" spans="1:9" ht="15.75" customHeight="1" x14ac:dyDescent="0.3">
      <c r="A1" s="285" t="s">
        <v>437</v>
      </c>
      <c r="B1" s="285"/>
      <c r="C1" s="285"/>
      <c r="D1" s="285"/>
      <c r="E1" s="285"/>
      <c r="F1" s="285"/>
      <c r="G1" s="285"/>
      <c r="H1" s="285"/>
      <c r="I1" s="285"/>
    </row>
    <row r="2" spans="1:9" x14ac:dyDescent="0.3">
      <c r="A2" s="285"/>
      <c r="B2" s="285"/>
      <c r="C2" s="285"/>
      <c r="D2" s="285"/>
      <c r="E2" s="285"/>
      <c r="F2" s="285"/>
      <c r="G2" s="285"/>
      <c r="H2" s="285"/>
      <c r="I2" s="285"/>
    </row>
    <row r="3" spans="1:9" ht="20.95" customHeight="1" x14ac:dyDescent="0.3">
      <c r="A3" s="269" t="s">
        <v>314</v>
      </c>
      <c r="B3" s="269"/>
      <c r="C3" s="269"/>
      <c r="D3" s="269"/>
      <c r="E3" s="269"/>
      <c r="F3" s="269"/>
      <c r="G3" s="269"/>
      <c r="H3" s="269"/>
      <c r="I3" s="269"/>
    </row>
    <row r="4" spans="1:9" ht="47.3" customHeight="1" x14ac:dyDescent="0.3">
      <c r="A4" s="286" t="s">
        <v>21</v>
      </c>
      <c r="B4" s="286" t="s">
        <v>237</v>
      </c>
      <c r="C4" s="287" t="s">
        <v>138</v>
      </c>
      <c r="D4" s="287" t="s">
        <v>413</v>
      </c>
      <c r="E4" s="287"/>
      <c r="F4" s="278" t="s">
        <v>238</v>
      </c>
      <c r="G4" s="282" t="s">
        <v>239</v>
      </c>
      <c r="H4" s="282"/>
      <c r="I4" s="281" t="s">
        <v>240</v>
      </c>
    </row>
    <row r="5" spans="1:9" ht="28.8" x14ac:dyDescent="0.3">
      <c r="A5" s="286"/>
      <c r="B5" s="286"/>
      <c r="C5" s="287"/>
      <c r="D5" s="170" t="s">
        <v>241</v>
      </c>
      <c r="E5" s="170" t="s">
        <v>28</v>
      </c>
      <c r="F5" s="278"/>
      <c r="G5" s="171" t="s">
        <v>241</v>
      </c>
      <c r="H5" s="171" t="s">
        <v>142</v>
      </c>
      <c r="I5" s="281"/>
    </row>
    <row r="6" spans="1:9" x14ac:dyDescent="0.3">
      <c r="A6" s="118"/>
      <c r="B6" s="119" t="s">
        <v>29</v>
      </c>
      <c r="C6" s="118"/>
      <c r="D6" s="120"/>
      <c r="E6" s="120"/>
      <c r="F6" s="121"/>
      <c r="G6" s="122">
        <f>SUM(G7:G26)</f>
        <v>189410854</v>
      </c>
      <c r="H6" s="122">
        <f>SUM(H7:H26)</f>
        <v>5970996</v>
      </c>
      <c r="I6" s="122">
        <f>SUM(I7:I26)</f>
        <v>195381850</v>
      </c>
    </row>
    <row r="7" spans="1:9" x14ac:dyDescent="0.3">
      <c r="A7" s="123">
        <v>1</v>
      </c>
      <c r="B7" s="124" t="s">
        <v>242</v>
      </c>
      <c r="C7" s="123" t="s">
        <v>145</v>
      </c>
      <c r="D7" s="125">
        <v>40</v>
      </c>
      <c r="E7" s="125"/>
      <c r="F7" s="126">
        <v>5600</v>
      </c>
      <c r="G7" s="126">
        <f>ROUND(F7*D7,0)</f>
        <v>224000</v>
      </c>
      <c r="H7" s="126">
        <f>ROUND(F7*E7,0)</f>
        <v>0</v>
      </c>
      <c r="I7" s="126">
        <f>SUM(G7:H7)</f>
        <v>224000</v>
      </c>
    </row>
    <row r="8" spans="1:9" x14ac:dyDescent="0.3">
      <c r="A8" s="123">
        <f>A7+1</f>
        <v>2</v>
      </c>
      <c r="B8" s="124" t="s">
        <v>243</v>
      </c>
      <c r="C8" s="123" t="s">
        <v>145</v>
      </c>
      <c r="D8" s="125">
        <v>79</v>
      </c>
      <c r="E8" s="125"/>
      <c r="F8" s="126">
        <v>125000</v>
      </c>
      <c r="G8" s="126">
        <f t="shared" ref="G8:G25" si="0">ROUND(F8*D8,0)</f>
        <v>9875000</v>
      </c>
      <c r="H8" s="126">
        <f t="shared" ref="H8:H25" si="1">ROUND(F8*E8,0)</f>
        <v>0</v>
      </c>
      <c r="I8" s="126">
        <f t="shared" ref="I8:I25" si="2">SUM(G8:H8)</f>
        <v>9875000</v>
      </c>
    </row>
    <row r="9" spans="1:9" x14ac:dyDescent="0.3">
      <c r="A9" s="123">
        <f t="shared" ref="A9:A26" si="3">A8+1</f>
        <v>3</v>
      </c>
      <c r="B9" s="124" t="s">
        <v>244</v>
      </c>
      <c r="C9" s="123" t="s">
        <v>167</v>
      </c>
      <c r="D9" s="125">
        <v>14</v>
      </c>
      <c r="E9" s="125">
        <v>30</v>
      </c>
      <c r="F9" s="126">
        <v>9890</v>
      </c>
      <c r="G9" s="126">
        <f t="shared" si="0"/>
        <v>138460</v>
      </c>
      <c r="H9" s="126">
        <f t="shared" si="1"/>
        <v>296700</v>
      </c>
      <c r="I9" s="126">
        <f t="shared" si="2"/>
        <v>435160</v>
      </c>
    </row>
    <row r="10" spans="1:9" x14ac:dyDescent="0.3">
      <c r="A10" s="123">
        <f t="shared" si="3"/>
        <v>4</v>
      </c>
      <c r="B10" s="124" t="s">
        <v>245</v>
      </c>
      <c r="C10" s="123" t="s">
        <v>145</v>
      </c>
      <c r="D10" s="125"/>
      <c r="E10" s="125">
        <v>60</v>
      </c>
      <c r="F10" s="126">
        <v>16800</v>
      </c>
      <c r="G10" s="126">
        <f t="shared" si="0"/>
        <v>0</v>
      </c>
      <c r="H10" s="126">
        <f t="shared" si="1"/>
        <v>1008000</v>
      </c>
      <c r="I10" s="126">
        <f t="shared" si="2"/>
        <v>1008000</v>
      </c>
    </row>
    <row r="11" spans="1:9" x14ac:dyDescent="0.3">
      <c r="A11" s="123">
        <f t="shared" si="3"/>
        <v>5</v>
      </c>
      <c r="B11" s="124" t="s">
        <v>246</v>
      </c>
      <c r="C11" s="123" t="s">
        <v>145</v>
      </c>
      <c r="D11" s="125">
        <v>176</v>
      </c>
      <c r="E11" s="125"/>
      <c r="F11" s="126">
        <v>7500</v>
      </c>
      <c r="G11" s="126">
        <f>ROUND(F11*D11,0)</f>
        <v>1320000</v>
      </c>
      <c r="H11" s="126">
        <f>ROUND(F11*E11,0)</f>
        <v>0</v>
      </c>
      <c r="I11" s="126">
        <f>SUM(G11:H11)</f>
        <v>1320000</v>
      </c>
    </row>
    <row r="12" spans="1:9" x14ac:dyDescent="0.3">
      <c r="A12" s="123">
        <f t="shared" si="3"/>
        <v>6</v>
      </c>
      <c r="B12" s="124" t="s">
        <v>247</v>
      </c>
      <c r="C12" s="123" t="s">
        <v>248</v>
      </c>
      <c r="D12" s="125">
        <v>3.36</v>
      </c>
      <c r="E12" s="125"/>
      <c r="F12" s="126">
        <v>3100000</v>
      </c>
      <c r="G12" s="126">
        <f t="shared" si="0"/>
        <v>10416000</v>
      </c>
      <c r="H12" s="126">
        <f t="shared" si="1"/>
        <v>0</v>
      </c>
      <c r="I12" s="126">
        <f t="shared" si="2"/>
        <v>10416000</v>
      </c>
    </row>
    <row r="13" spans="1:9" x14ac:dyDescent="0.3">
      <c r="A13" s="123">
        <f t="shared" si="3"/>
        <v>7</v>
      </c>
      <c r="B13" s="124" t="s">
        <v>249</v>
      </c>
      <c r="C13" s="123" t="s">
        <v>248</v>
      </c>
      <c r="D13" s="125">
        <v>12.5</v>
      </c>
      <c r="E13" s="125"/>
      <c r="F13" s="126">
        <v>1060000</v>
      </c>
      <c r="G13" s="126">
        <f t="shared" si="0"/>
        <v>13250000</v>
      </c>
      <c r="H13" s="126">
        <f t="shared" si="1"/>
        <v>0</v>
      </c>
      <c r="I13" s="126">
        <f t="shared" si="2"/>
        <v>13250000</v>
      </c>
    </row>
    <row r="14" spans="1:9" x14ac:dyDescent="0.3">
      <c r="A14" s="123">
        <f t="shared" si="3"/>
        <v>8</v>
      </c>
      <c r="B14" s="124" t="s">
        <v>250</v>
      </c>
      <c r="C14" s="123" t="s">
        <v>248</v>
      </c>
      <c r="D14" s="125">
        <v>5.6</v>
      </c>
      <c r="E14" s="125"/>
      <c r="F14" s="126">
        <v>1920000</v>
      </c>
      <c r="G14" s="126">
        <f>ROUND(F14*D14,0)</f>
        <v>10752000</v>
      </c>
      <c r="H14" s="126">
        <f>ROUND(F14*E14,0)</f>
        <v>0</v>
      </c>
      <c r="I14" s="126">
        <f>SUM(G14:H14)</f>
        <v>10752000</v>
      </c>
    </row>
    <row r="15" spans="1:9" x14ac:dyDescent="0.3">
      <c r="A15" s="123">
        <f t="shared" si="3"/>
        <v>9</v>
      </c>
      <c r="B15" s="124" t="s">
        <v>251</v>
      </c>
      <c r="C15" s="123" t="s">
        <v>248</v>
      </c>
      <c r="D15" s="125">
        <v>2.2400000000000002</v>
      </c>
      <c r="E15" s="125"/>
      <c r="F15" s="126">
        <v>3300000</v>
      </c>
      <c r="G15" s="126">
        <f>ROUND(F15*D15,0)</f>
        <v>7392000</v>
      </c>
      <c r="H15" s="126">
        <f>ROUND(F15*E15,0)</f>
        <v>0</v>
      </c>
      <c r="I15" s="126">
        <f>SUM(G15:H15)</f>
        <v>7392000</v>
      </c>
    </row>
    <row r="16" spans="1:9" x14ac:dyDescent="0.3">
      <c r="A16" s="123">
        <f t="shared" si="3"/>
        <v>10</v>
      </c>
      <c r="B16" s="124" t="s">
        <v>252</v>
      </c>
      <c r="C16" s="123" t="s">
        <v>167</v>
      </c>
      <c r="D16" s="125">
        <v>2.34</v>
      </c>
      <c r="E16" s="125"/>
      <c r="F16" s="126">
        <v>2610000</v>
      </c>
      <c r="G16" s="126">
        <f t="shared" si="0"/>
        <v>6107400</v>
      </c>
      <c r="H16" s="126">
        <f t="shared" si="1"/>
        <v>0</v>
      </c>
      <c r="I16" s="126">
        <f t="shared" si="2"/>
        <v>6107400</v>
      </c>
    </row>
    <row r="17" spans="1:9" x14ac:dyDescent="0.3">
      <c r="A17" s="123">
        <f t="shared" si="3"/>
        <v>11</v>
      </c>
      <c r="B17" s="124" t="s">
        <v>253</v>
      </c>
      <c r="C17" s="123" t="s">
        <v>254</v>
      </c>
      <c r="D17" s="125">
        <v>0.78</v>
      </c>
      <c r="E17" s="125"/>
      <c r="F17" s="126">
        <v>1687000</v>
      </c>
      <c r="G17" s="126">
        <f>ROUND(F17*D17,0)</f>
        <v>1315860</v>
      </c>
      <c r="H17" s="126">
        <f>ROUND(F17*E17,0)</f>
        <v>0</v>
      </c>
      <c r="I17" s="126">
        <f>SUM(G17:H17)</f>
        <v>1315860</v>
      </c>
    </row>
    <row r="18" spans="1:9" x14ac:dyDescent="0.3">
      <c r="A18" s="123">
        <f t="shared" si="3"/>
        <v>12</v>
      </c>
      <c r="B18" s="124" t="s">
        <v>255</v>
      </c>
      <c r="C18" s="123" t="s">
        <v>254</v>
      </c>
      <c r="D18" s="125">
        <v>1.87</v>
      </c>
      <c r="E18" s="125"/>
      <c r="F18" s="126">
        <v>3000000</v>
      </c>
      <c r="G18" s="126">
        <f>ROUND(F18*D18,0)</f>
        <v>5610000</v>
      </c>
      <c r="H18" s="126">
        <f>ROUND(F18*E18,0)</f>
        <v>0</v>
      </c>
      <c r="I18" s="126">
        <f>SUM(G18:H18)</f>
        <v>5610000</v>
      </c>
    </row>
    <row r="19" spans="1:9" x14ac:dyDescent="0.3">
      <c r="A19" s="123">
        <f t="shared" si="3"/>
        <v>13</v>
      </c>
      <c r="B19" s="124" t="s">
        <v>256</v>
      </c>
      <c r="C19" s="123" t="s">
        <v>254</v>
      </c>
      <c r="D19" s="125">
        <v>0.75</v>
      </c>
      <c r="E19" s="125"/>
      <c r="F19" s="126">
        <v>3500000</v>
      </c>
      <c r="G19" s="126">
        <f>ROUND(F19*D19,0)</f>
        <v>2625000</v>
      </c>
      <c r="H19" s="126">
        <f>ROUND(F19*E19,0)</f>
        <v>0</v>
      </c>
      <c r="I19" s="126">
        <f>SUM(G19:H19)</f>
        <v>2625000</v>
      </c>
    </row>
    <row r="20" spans="1:9" x14ac:dyDescent="0.3">
      <c r="A20" s="123">
        <f t="shared" si="3"/>
        <v>14</v>
      </c>
      <c r="B20" s="124" t="s">
        <v>257</v>
      </c>
      <c r="C20" s="123" t="s">
        <v>145</v>
      </c>
      <c r="D20" s="125">
        <v>8</v>
      </c>
      <c r="E20" s="125"/>
      <c r="F20" s="126">
        <v>2200000</v>
      </c>
      <c r="G20" s="126">
        <f>ROUND(F20*D20,0)</f>
        <v>17600000</v>
      </c>
      <c r="H20" s="126">
        <f>ROUND(F20*E20,0)</f>
        <v>0</v>
      </c>
      <c r="I20" s="126">
        <f>SUM(G20:H20)</f>
        <v>17600000</v>
      </c>
    </row>
    <row r="21" spans="1:9" x14ac:dyDescent="0.3">
      <c r="A21" s="123">
        <f t="shared" si="3"/>
        <v>15</v>
      </c>
      <c r="B21" s="124" t="s">
        <v>258</v>
      </c>
      <c r="C21" s="123" t="s">
        <v>248</v>
      </c>
      <c r="D21" s="125">
        <v>32.5</v>
      </c>
      <c r="E21" s="125"/>
      <c r="F21" s="126">
        <v>2300000</v>
      </c>
      <c r="G21" s="126">
        <f t="shared" si="0"/>
        <v>74750000</v>
      </c>
      <c r="H21" s="126">
        <f t="shared" si="1"/>
        <v>0</v>
      </c>
      <c r="I21" s="126">
        <f t="shared" si="2"/>
        <v>74750000</v>
      </c>
    </row>
    <row r="22" spans="1:9" x14ac:dyDescent="0.3">
      <c r="A22" s="123">
        <f t="shared" si="3"/>
        <v>16</v>
      </c>
      <c r="B22" s="124" t="s">
        <v>259</v>
      </c>
      <c r="C22" s="123" t="s">
        <v>260</v>
      </c>
      <c r="D22" s="125"/>
      <c r="E22" s="125">
        <v>176</v>
      </c>
      <c r="F22" s="126">
        <v>24000</v>
      </c>
      <c r="G22" s="126">
        <f t="shared" si="0"/>
        <v>0</v>
      </c>
      <c r="H22" s="126">
        <f t="shared" si="1"/>
        <v>4224000</v>
      </c>
      <c r="I22" s="126">
        <f t="shared" si="2"/>
        <v>4224000</v>
      </c>
    </row>
    <row r="23" spans="1:9" x14ac:dyDescent="0.3">
      <c r="A23" s="123">
        <f t="shared" si="3"/>
        <v>17</v>
      </c>
      <c r="B23" s="124" t="s">
        <v>261</v>
      </c>
      <c r="C23" s="123" t="s">
        <v>262</v>
      </c>
      <c r="D23" s="125">
        <v>11.2</v>
      </c>
      <c r="E23" s="125"/>
      <c r="F23" s="126">
        <v>120000</v>
      </c>
      <c r="G23" s="126">
        <f t="shared" si="0"/>
        <v>1344000</v>
      </c>
      <c r="H23" s="126">
        <f t="shared" si="1"/>
        <v>0</v>
      </c>
      <c r="I23" s="126">
        <f t="shared" si="2"/>
        <v>1344000</v>
      </c>
    </row>
    <row r="24" spans="1:9" x14ac:dyDescent="0.3">
      <c r="A24" s="123">
        <f t="shared" si="3"/>
        <v>18</v>
      </c>
      <c r="B24" s="124" t="s">
        <v>263</v>
      </c>
      <c r="C24" s="123" t="s">
        <v>262</v>
      </c>
      <c r="D24" s="125">
        <v>166.2</v>
      </c>
      <c r="E24" s="125"/>
      <c r="F24" s="126">
        <v>60000</v>
      </c>
      <c r="G24" s="126">
        <f t="shared" si="0"/>
        <v>9972000</v>
      </c>
      <c r="H24" s="126">
        <f t="shared" si="1"/>
        <v>0</v>
      </c>
      <c r="I24" s="126">
        <f t="shared" si="2"/>
        <v>9972000</v>
      </c>
    </row>
    <row r="25" spans="1:9" x14ac:dyDescent="0.3">
      <c r="A25" s="123">
        <f t="shared" si="3"/>
        <v>19</v>
      </c>
      <c r="B25" s="124" t="s">
        <v>264</v>
      </c>
      <c r="C25" s="123" t="s">
        <v>265</v>
      </c>
      <c r="D25" s="125">
        <v>11.69</v>
      </c>
      <c r="E25" s="125"/>
      <c r="F25" s="126">
        <v>230000</v>
      </c>
      <c r="G25" s="126">
        <f t="shared" si="0"/>
        <v>2688700</v>
      </c>
      <c r="H25" s="126">
        <f t="shared" si="1"/>
        <v>0</v>
      </c>
      <c r="I25" s="126">
        <f t="shared" si="2"/>
        <v>2688700</v>
      </c>
    </row>
    <row r="26" spans="1:9" ht="28.8" x14ac:dyDescent="0.3">
      <c r="A26" s="123">
        <f t="shared" si="3"/>
        <v>20</v>
      </c>
      <c r="B26" s="93" t="s">
        <v>266</v>
      </c>
      <c r="C26" s="127" t="s">
        <v>215</v>
      </c>
      <c r="D26" s="128"/>
      <c r="E26" s="128"/>
      <c r="F26" s="129"/>
      <c r="G26" s="130">
        <f>ROUND(SUM(G7:G25)*8/100,0)</f>
        <v>14030434</v>
      </c>
      <c r="H26" s="130">
        <f>ROUND(SUM(H7:H25)*8/100,0)</f>
        <v>442296</v>
      </c>
      <c r="I26" s="131">
        <f>SUM(G26:H26)</f>
        <v>14472730</v>
      </c>
    </row>
    <row r="27" spans="1:9" ht="42.75" hidden="1" x14ac:dyDescent="0.25">
      <c r="A27" s="118"/>
      <c r="B27" s="119" t="s">
        <v>267</v>
      </c>
      <c r="C27" s="118"/>
      <c r="D27" s="120"/>
      <c r="E27" s="120"/>
      <c r="F27" s="121"/>
      <c r="G27" s="122">
        <f>SUM(G28:G51)</f>
        <v>3628368</v>
      </c>
      <c r="H27" s="122">
        <f>SUM(H28:H51)</f>
        <v>147096</v>
      </c>
      <c r="I27" s="122">
        <f>SUM(I28:I51)</f>
        <v>3775464</v>
      </c>
    </row>
    <row r="28" spans="1:9" ht="15.05" hidden="1" x14ac:dyDescent="0.25">
      <c r="A28" s="123" t="s">
        <v>68</v>
      </c>
      <c r="B28" s="124" t="s">
        <v>242</v>
      </c>
      <c r="C28" s="123" t="s">
        <v>145</v>
      </c>
      <c r="D28" s="125">
        <v>8</v>
      </c>
      <c r="E28" s="125"/>
      <c r="F28" s="132">
        <v>8000</v>
      </c>
      <c r="G28" s="126">
        <f>ROUND(F28*D28,0)</f>
        <v>64000</v>
      </c>
      <c r="H28" s="126">
        <f>ROUND(F28*E28,0)</f>
        <v>0</v>
      </c>
      <c r="I28" s="126">
        <f>G28+H28</f>
        <v>64000</v>
      </c>
    </row>
    <row r="29" spans="1:9" ht="15.05" hidden="1" x14ac:dyDescent="0.25">
      <c r="A29" s="123" t="s">
        <v>70</v>
      </c>
      <c r="B29" s="124" t="s">
        <v>268</v>
      </c>
      <c r="C29" s="123" t="s">
        <v>145</v>
      </c>
      <c r="D29" s="125">
        <v>1</v>
      </c>
      <c r="E29" s="125"/>
      <c r="F29" s="132">
        <v>200000</v>
      </c>
      <c r="G29" s="126">
        <f t="shared" ref="G29:G50" si="4">ROUND(F29*D29,0)</f>
        <v>200000</v>
      </c>
      <c r="H29" s="126">
        <f t="shared" ref="H29:H50" si="5">ROUND(F29*E29,0)</f>
        <v>0</v>
      </c>
      <c r="I29" s="126">
        <f t="shared" ref="I29:I51" si="6">G29+H29</f>
        <v>200000</v>
      </c>
    </row>
    <row r="30" spans="1:9" ht="15.05" hidden="1" x14ac:dyDescent="0.25">
      <c r="A30" s="123" t="s">
        <v>89</v>
      </c>
      <c r="B30" s="124" t="s">
        <v>244</v>
      </c>
      <c r="C30" s="123" t="s">
        <v>167</v>
      </c>
      <c r="D30" s="125">
        <v>1</v>
      </c>
      <c r="E30" s="125">
        <v>1</v>
      </c>
      <c r="F30" s="132">
        <v>7000</v>
      </c>
      <c r="G30" s="126">
        <f t="shared" si="4"/>
        <v>7000</v>
      </c>
      <c r="H30" s="126">
        <f t="shared" si="5"/>
        <v>7000</v>
      </c>
      <c r="I30" s="126">
        <f t="shared" si="6"/>
        <v>14000</v>
      </c>
    </row>
    <row r="31" spans="1:9" ht="15.05" hidden="1" x14ac:dyDescent="0.25">
      <c r="A31" s="123" t="s">
        <v>269</v>
      </c>
      <c r="B31" s="124" t="s">
        <v>270</v>
      </c>
      <c r="C31" s="123" t="s">
        <v>145</v>
      </c>
      <c r="D31" s="125">
        <v>7</v>
      </c>
      <c r="E31" s="125">
        <v>3</v>
      </c>
      <c r="F31" s="132">
        <v>3000</v>
      </c>
      <c r="G31" s="126">
        <f t="shared" si="4"/>
        <v>21000</v>
      </c>
      <c r="H31" s="126">
        <f t="shared" si="5"/>
        <v>9000</v>
      </c>
      <c r="I31" s="126">
        <f t="shared" si="6"/>
        <v>30000</v>
      </c>
    </row>
    <row r="32" spans="1:9" ht="15.05" hidden="1" x14ac:dyDescent="0.25">
      <c r="A32" s="123" t="s">
        <v>271</v>
      </c>
      <c r="B32" s="124" t="s">
        <v>272</v>
      </c>
      <c r="C32" s="123" t="s">
        <v>145</v>
      </c>
      <c r="D32" s="125">
        <v>7</v>
      </c>
      <c r="E32" s="125"/>
      <c r="F32" s="132">
        <v>12000</v>
      </c>
      <c r="G32" s="126">
        <f t="shared" si="4"/>
        <v>84000</v>
      </c>
      <c r="H32" s="126">
        <f t="shared" si="5"/>
        <v>0</v>
      </c>
      <c r="I32" s="126">
        <f t="shared" si="6"/>
        <v>84000</v>
      </c>
    </row>
    <row r="33" spans="1:9" ht="15.05" hidden="1" x14ac:dyDescent="0.25">
      <c r="A33" s="123" t="s">
        <v>273</v>
      </c>
      <c r="B33" s="124" t="s">
        <v>245</v>
      </c>
      <c r="C33" s="123" t="s">
        <v>145</v>
      </c>
      <c r="D33" s="125">
        <v>7</v>
      </c>
      <c r="E33" s="125"/>
      <c r="F33" s="132">
        <v>7000</v>
      </c>
      <c r="G33" s="126">
        <f t="shared" si="4"/>
        <v>49000</v>
      </c>
      <c r="H33" s="126">
        <f t="shared" si="5"/>
        <v>0</v>
      </c>
      <c r="I33" s="126">
        <f t="shared" si="6"/>
        <v>49000</v>
      </c>
    </row>
    <row r="34" spans="1:9" ht="15.05" hidden="1" x14ac:dyDescent="0.25">
      <c r="A34" s="123" t="s">
        <v>274</v>
      </c>
      <c r="B34" s="124" t="s">
        <v>275</v>
      </c>
      <c r="C34" s="123" t="s">
        <v>145</v>
      </c>
      <c r="D34" s="125">
        <v>7</v>
      </c>
      <c r="E34" s="125">
        <v>3</v>
      </c>
      <c r="F34" s="132">
        <v>2000</v>
      </c>
      <c r="G34" s="126">
        <f t="shared" si="4"/>
        <v>14000</v>
      </c>
      <c r="H34" s="126">
        <f t="shared" si="5"/>
        <v>6000</v>
      </c>
      <c r="I34" s="126">
        <f t="shared" si="6"/>
        <v>20000</v>
      </c>
    </row>
    <row r="35" spans="1:9" ht="15.05" hidden="1" x14ac:dyDescent="0.25">
      <c r="A35" s="123" t="s">
        <v>276</v>
      </c>
      <c r="B35" s="124" t="s">
        <v>277</v>
      </c>
      <c r="C35" s="123" t="s">
        <v>145</v>
      </c>
      <c r="D35" s="125">
        <v>14</v>
      </c>
      <c r="E35" s="125">
        <v>7</v>
      </c>
      <c r="F35" s="132">
        <v>1600</v>
      </c>
      <c r="G35" s="126">
        <f t="shared" si="4"/>
        <v>22400</v>
      </c>
      <c r="H35" s="126">
        <f t="shared" si="5"/>
        <v>11200</v>
      </c>
      <c r="I35" s="126">
        <f t="shared" si="6"/>
        <v>33600</v>
      </c>
    </row>
    <row r="36" spans="1:9" ht="15.05" hidden="1" x14ac:dyDescent="0.25">
      <c r="A36" s="123" t="s">
        <v>278</v>
      </c>
      <c r="B36" s="124" t="s">
        <v>247</v>
      </c>
      <c r="C36" s="123" t="s">
        <v>248</v>
      </c>
      <c r="D36" s="125">
        <v>0.04</v>
      </c>
      <c r="E36" s="125"/>
      <c r="F36" s="132">
        <v>3100000</v>
      </c>
      <c r="G36" s="126">
        <f t="shared" si="4"/>
        <v>124000</v>
      </c>
      <c r="H36" s="126">
        <f t="shared" si="5"/>
        <v>0</v>
      </c>
      <c r="I36" s="126">
        <f t="shared" si="6"/>
        <v>124000</v>
      </c>
    </row>
    <row r="37" spans="1:9" ht="15.05" hidden="1" x14ac:dyDescent="0.25">
      <c r="A37" s="123" t="s">
        <v>279</v>
      </c>
      <c r="B37" s="124" t="s">
        <v>249</v>
      </c>
      <c r="C37" s="123" t="s">
        <v>248</v>
      </c>
      <c r="D37" s="125">
        <v>0.25</v>
      </c>
      <c r="E37" s="125"/>
      <c r="F37" s="132">
        <v>1060000</v>
      </c>
      <c r="G37" s="126">
        <f t="shared" si="4"/>
        <v>265000</v>
      </c>
      <c r="H37" s="126">
        <f t="shared" si="5"/>
        <v>0</v>
      </c>
      <c r="I37" s="126">
        <f t="shared" si="6"/>
        <v>265000</v>
      </c>
    </row>
    <row r="38" spans="1:9" ht="15.05" hidden="1" x14ac:dyDescent="0.25">
      <c r="A38" s="123" t="s">
        <v>280</v>
      </c>
      <c r="B38" s="124" t="s">
        <v>281</v>
      </c>
      <c r="C38" s="123" t="s">
        <v>282</v>
      </c>
      <c r="D38" s="125">
        <v>0.54</v>
      </c>
      <c r="E38" s="125"/>
      <c r="F38" s="132">
        <v>1400000</v>
      </c>
      <c r="G38" s="126">
        <f t="shared" si="4"/>
        <v>756000</v>
      </c>
      <c r="H38" s="126">
        <f t="shared" si="5"/>
        <v>0</v>
      </c>
      <c r="I38" s="126">
        <f t="shared" si="6"/>
        <v>756000</v>
      </c>
    </row>
    <row r="39" spans="1:9" ht="15.05" hidden="1" x14ac:dyDescent="0.25">
      <c r="A39" s="123" t="s">
        <v>283</v>
      </c>
      <c r="B39" s="124" t="s">
        <v>258</v>
      </c>
      <c r="C39" s="123" t="s">
        <v>248</v>
      </c>
      <c r="D39" s="125">
        <v>0.18</v>
      </c>
      <c r="E39" s="125"/>
      <c r="F39" s="132">
        <v>985000</v>
      </c>
      <c r="G39" s="126">
        <f t="shared" si="4"/>
        <v>177300</v>
      </c>
      <c r="H39" s="126">
        <f t="shared" si="5"/>
        <v>0</v>
      </c>
      <c r="I39" s="126">
        <f t="shared" si="6"/>
        <v>177300</v>
      </c>
    </row>
    <row r="40" spans="1:9" ht="15.05" hidden="1" x14ac:dyDescent="0.25">
      <c r="A40" s="123" t="s">
        <v>284</v>
      </c>
      <c r="B40" s="124" t="s">
        <v>259</v>
      </c>
      <c r="C40" s="123" t="s">
        <v>260</v>
      </c>
      <c r="D40" s="125">
        <v>2</v>
      </c>
      <c r="E40" s="125">
        <v>1</v>
      </c>
      <c r="F40" s="132">
        <v>28000</v>
      </c>
      <c r="G40" s="126">
        <f t="shared" si="4"/>
        <v>56000</v>
      </c>
      <c r="H40" s="126">
        <f t="shared" si="5"/>
        <v>28000</v>
      </c>
      <c r="I40" s="126">
        <f t="shared" si="6"/>
        <v>84000</v>
      </c>
    </row>
    <row r="41" spans="1:9" ht="15.05" hidden="1" x14ac:dyDescent="0.25">
      <c r="A41" s="123" t="s">
        <v>285</v>
      </c>
      <c r="B41" s="124" t="s">
        <v>261</v>
      </c>
      <c r="C41" s="123" t="s">
        <v>262</v>
      </c>
      <c r="D41" s="125">
        <v>0.26</v>
      </c>
      <c r="E41" s="125"/>
      <c r="F41" s="132">
        <v>120000</v>
      </c>
      <c r="G41" s="126">
        <f t="shared" si="4"/>
        <v>31200</v>
      </c>
      <c r="H41" s="126">
        <f t="shared" si="5"/>
        <v>0</v>
      </c>
      <c r="I41" s="126">
        <f t="shared" si="6"/>
        <v>31200</v>
      </c>
    </row>
    <row r="42" spans="1:9" ht="15.05" hidden="1" x14ac:dyDescent="0.25">
      <c r="A42" s="123" t="s">
        <v>286</v>
      </c>
      <c r="B42" s="124" t="s">
        <v>263</v>
      </c>
      <c r="C42" s="123" t="s">
        <v>262</v>
      </c>
      <c r="D42" s="125">
        <v>1.56</v>
      </c>
      <c r="E42" s="125">
        <v>1</v>
      </c>
      <c r="F42" s="132">
        <v>60000</v>
      </c>
      <c r="G42" s="126">
        <f t="shared" si="4"/>
        <v>93600</v>
      </c>
      <c r="H42" s="126">
        <f t="shared" si="5"/>
        <v>60000</v>
      </c>
      <c r="I42" s="126">
        <f t="shared" si="6"/>
        <v>153600</v>
      </c>
    </row>
    <row r="43" spans="1:9" ht="15.05" hidden="1" x14ac:dyDescent="0.25">
      <c r="A43" s="123" t="s">
        <v>287</v>
      </c>
      <c r="B43" s="124" t="s">
        <v>264</v>
      </c>
      <c r="C43" s="123" t="s">
        <v>288</v>
      </c>
      <c r="D43" s="125">
        <v>108</v>
      </c>
      <c r="E43" s="125"/>
      <c r="F43" s="132">
        <v>2500</v>
      </c>
      <c r="G43" s="126">
        <f t="shared" si="4"/>
        <v>270000</v>
      </c>
      <c r="H43" s="126">
        <f t="shared" si="5"/>
        <v>0</v>
      </c>
      <c r="I43" s="126">
        <f t="shared" si="6"/>
        <v>270000</v>
      </c>
    </row>
    <row r="44" spans="1:9" ht="15.05" hidden="1" x14ac:dyDescent="0.25">
      <c r="A44" s="123" t="s">
        <v>289</v>
      </c>
      <c r="B44" s="124" t="s">
        <v>290</v>
      </c>
      <c r="C44" s="123" t="s">
        <v>248</v>
      </c>
      <c r="D44" s="125">
        <v>2</v>
      </c>
      <c r="E44" s="125"/>
      <c r="F44" s="132">
        <v>36000</v>
      </c>
      <c r="G44" s="126">
        <f t="shared" si="4"/>
        <v>72000</v>
      </c>
      <c r="H44" s="126">
        <f t="shared" si="5"/>
        <v>0</v>
      </c>
      <c r="I44" s="126">
        <f t="shared" si="6"/>
        <v>72000</v>
      </c>
    </row>
    <row r="45" spans="1:9" ht="15.05" hidden="1" x14ac:dyDescent="0.25">
      <c r="A45" s="123" t="s">
        <v>291</v>
      </c>
      <c r="B45" s="124" t="s">
        <v>292</v>
      </c>
      <c r="C45" s="123" t="s">
        <v>248</v>
      </c>
      <c r="D45" s="125">
        <v>2</v>
      </c>
      <c r="E45" s="125"/>
      <c r="F45" s="132">
        <v>1800</v>
      </c>
      <c r="G45" s="126">
        <f t="shared" si="4"/>
        <v>3600</v>
      </c>
      <c r="H45" s="126">
        <f t="shared" si="5"/>
        <v>0</v>
      </c>
      <c r="I45" s="126">
        <f t="shared" si="6"/>
        <v>3600</v>
      </c>
    </row>
    <row r="46" spans="1:9" ht="15.05" hidden="1" x14ac:dyDescent="0.25">
      <c r="A46" s="123" t="s">
        <v>293</v>
      </c>
      <c r="B46" s="124" t="s">
        <v>294</v>
      </c>
      <c r="C46" s="123" t="s">
        <v>145</v>
      </c>
      <c r="D46" s="125">
        <v>140</v>
      </c>
      <c r="E46" s="125"/>
      <c r="F46" s="132">
        <v>2500</v>
      </c>
      <c r="G46" s="126">
        <f t="shared" si="4"/>
        <v>350000</v>
      </c>
      <c r="H46" s="126">
        <f t="shared" si="5"/>
        <v>0</v>
      </c>
      <c r="I46" s="126">
        <f t="shared" si="6"/>
        <v>350000</v>
      </c>
    </row>
    <row r="47" spans="1:9" ht="15.05" hidden="1" x14ac:dyDescent="0.25">
      <c r="A47" s="123" t="s">
        <v>295</v>
      </c>
      <c r="B47" s="124" t="s">
        <v>296</v>
      </c>
      <c r="C47" s="123" t="s">
        <v>145</v>
      </c>
      <c r="D47" s="125">
        <v>20</v>
      </c>
      <c r="E47" s="125">
        <v>5</v>
      </c>
      <c r="F47" s="132">
        <v>3000</v>
      </c>
      <c r="G47" s="126">
        <f t="shared" si="4"/>
        <v>60000</v>
      </c>
      <c r="H47" s="126">
        <f t="shared" si="5"/>
        <v>15000</v>
      </c>
      <c r="I47" s="126">
        <f t="shared" si="6"/>
        <v>75000</v>
      </c>
    </row>
    <row r="48" spans="1:9" ht="15.05" hidden="1" x14ac:dyDescent="0.25">
      <c r="A48" s="123" t="s">
        <v>297</v>
      </c>
      <c r="B48" s="124" t="s">
        <v>298</v>
      </c>
      <c r="C48" s="123" t="s">
        <v>248</v>
      </c>
      <c r="D48" s="125">
        <v>3</v>
      </c>
      <c r="E48" s="125"/>
      <c r="F48" s="132">
        <v>6500</v>
      </c>
      <c r="G48" s="126">
        <f t="shared" si="4"/>
        <v>19500</v>
      </c>
      <c r="H48" s="126">
        <f t="shared" si="5"/>
        <v>0</v>
      </c>
      <c r="I48" s="126">
        <f t="shared" si="6"/>
        <v>19500</v>
      </c>
    </row>
    <row r="49" spans="1:9" ht="15.05" hidden="1" x14ac:dyDescent="0.25">
      <c r="A49" s="123" t="s">
        <v>299</v>
      </c>
      <c r="B49" s="124" t="s">
        <v>300</v>
      </c>
      <c r="C49" s="123" t="s">
        <v>265</v>
      </c>
      <c r="D49" s="125">
        <v>2</v>
      </c>
      <c r="E49" s="125"/>
      <c r="F49" s="132">
        <v>10000</v>
      </c>
      <c r="G49" s="126">
        <f t="shared" si="4"/>
        <v>20000</v>
      </c>
      <c r="H49" s="126">
        <f t="shared" si="5"/>
        <v>0</v>
      </c>
      <c r="I49" s="126">
        <f t="shared" si="6"/>
        <v>20000</v>
      </c>
    </row>
    <row r="50" spans="1:9" ht="15.05" hidden="1" x14ac:dyDescent="0.25">
      <c r="A50" s="123" t="s">
        <v>301</v>
      </c>
      <c r="B50" s="124" t="s">
        <v>302</v>
      </c>
      <c r="C50" s="123" t="s">
        <v>288</v>
      </c>
      <c r="D50" s="125">
        <v>4</v>
      </c>
      <c r="E50" s="125"/>
      <c r="F50" s="132">
        <v>150000</v>
      </c>
      <c r="G50" s="126">
        <f t="shared" si="4"/>
        <v>600000</v>
      </c>
      <c r="H50" s="126">
        <f t="shared" si="5"/>
        <v>0</v>
      </c>
      <c r="I50" s="126">
        <f t="shared" si="6"/>
        <v>600000</v>
      </c>
    </row>
    <row r="51" spans="1:9" ht="45" hidden="1" x14ac:dyDescent="0.25">
      <c r="A51" s="133"/>
      <c r="B51" s="93" t="s">
        <v>266</v>
      </c>
      <c r="C51" s="127" t="s">
        <v>215</v>
      </c>
      <c r="D51" s="133"/>
      <c r="E51" s="133"/>
      <c r="F51" s="130"/>
      <c r="G51" s="130">
        <f>SUM(G28:G50)*8/100</f>
        <v>268768</v>
      </c>
      <c r="H51" s="130">
        <f>SUM(H28:H50)*8/100</f>
        <v>10896</v>
      </c>
      <c r="I51" s="131">
        <f t="shared" si="6"/>
        <v>279664</v>
      </c>
    </row>
    <row r="54" spans="1:9" ht="49.1" customHeight="1" x14ac:dyDescent="0.3">
      <c r="B54" s="283" t="s">
        <v>438</v>
      </c>
      <c r="C54" s="284"/>
      <c r="D54" s="284"/>
      <c r="E54" s="284"/>
      <c r="F54" s="284"/>
      <c r="G54" s="284"/>
    </row>
    <row r="55" spans="1:9" ht="15.05" x14ac:dyDescent="0.3">
      <c r="B55" s="277" t="s">
        <v>216</v>
      </c>
      <c r="C55" s="277" t="s">
        <v>217</v>
      </c>
      <c r="D55" s="277"/>
      <c r="E55" s="282" t="s">
        <v>239</v>
      </c>
      <c r="F55" s="282"/>
      <c r="G55" s="281" t="s">
        <v>240</v>
      </c>
    </row>
    <row r="56" spans="1:9" ht="30.15" x14ac:dyDescent="0.3">
      <c r="B56" s="277"/>
      <c r="C56" s="203" t="s">
        <v>27</v>
      </c>
      <c r="D56" s="203" t="s">
        <v>28</v>
      </c>
      <c r="E56" s="200" t="s">
        <v>241</v>
      </c>
      <c r="F56" s="200" t="s">
        <v>142</v>
      </c>
      <c r="G56" s="281"/>
    </row>
    <row r="57" spans="1:9" ht="30.15" x14ac:dyDescent="0.3">
      <c r="B57" s="113" t="s">
        <v>218</v>
      </c>
      <c r="C57" s="135">
        <v>100</v>
      </c>
      <c r="D57" s="135">
        <v>100</v>
      </c>
      <c r="E57" s="136">
        <f>G6</f>
        <v>189410854</v>
      </c>
      <c r="F57" s="136">
        <f>H6</f>
        <v>5970996</v>
      </c>
      <c r="G57" s="136">
        <f>I6</f>
        <v>195381850</v>
      </c>
    </row>
    <row r="58" spans="1:9" ht="15.05" x14ac:dyDescent="0.3">
      <c r="B58" s="100" t="s">
        <v>30</v>
      </c>
      <c r="C58" s="101">
        <v>9.68</v>
      </c>
      <c r="D58" s="101">
        <v>24.33</v>
      </c>
      <c r="E58" s="126">
        <f>ROUND(C58*$E$57/100,0)</f>
        <v>18334971</v>
      </c>
      <c r="F58" s="126">
        <f>ROUND(D58*$F$57/100,0)</f>
        <v>1452743</v>
      </c>
      <c r="G58" s="126">
        <f>F58+E58</f>
        <v>19787714</v>
      </c>
    </row>
    <row r="59" spans="1:9" ht="15.05" x14ac:dyDescent="0.3">
      <c r="B59" s="100" t="s">
        <v>53</v>
      </c>
      <c r="C59" s="101">
        <v>11.85</v>
      </c>
      <c r="D59" s="101">
        <v>14.96</v>
      </c>
      <c r="E59" s="126">
        <f>ROUND(C59*$E$57/100,0)</f>
        <v>22445186</v>
      </c>
      <c r="F59" s="126">
        <f>ROUND(D59*$F$57/100,0)</f>
        <v>893261</v>
      </c>
      <c r="G59" s="126">
        <f>F59+E59</f>
        <v>23338447</v>
      </c>
    </row>
    <row r="60" spans="1:9" ht="15.05" x14ac:dyDescent="0.3">
      <c r="B60" s="100" t="s">
        <v>76</v>
      </c>
      <c r="C60" s="101">
        <v>27.2</v>
      </c>
      <c r="D60" s="101">
        <v>5.34</v>
      </c>
      <c r="E60" s="126">
        <f>ROUND(C60*$E$57/100,0)</f>
        <v>51519752</v>
      </c>
      <c r="F60" s="126">
        <f>ROUND(D60*$F$57/100,0)</f>
        <v>318851</v>
      </c>
      <c r="G60" s="126">
        <f>F60+E60</f>
        <v>51838603</v>
      </c>
    </row>
    <row r="61" spans="1:9" ht="15.05" x14ac:dyDescent="0.3">
      <c r="B61" s="100" t="s">
        <v>98</v>
      </c>
      <c r="C61" s="101">
        <v>41.58</v>
      </c>
      <c r="D61" s="101">
        <v>47.89</v>
      </c>
      <c r="E61" s="126">
        <f>ROUND(C61*$E$57/100,0)</f>
        <v>78757033</v>
      </c>
      <c r="F61" s="126">
        <f>ROUND(D61*$F$57/100,0)</f>
        <v>2859510</v>
      </c>
      <c r="G61" s="126">
        <f>F61+E61</f>
        <v>81616543</v>
      </c>
    </row>
    <row r="62" spans="1:9" ht="15.05" x14ac:dyDescent="0.3">
      <c r="B62" s="102" t="s">
        <v>128</v>
      </c>
      <c r="C62" s="103">
        <v>9.69</v>
      </c>
      <c r="D62" s="103">
        <v>7.48</v>
      </c>
      <c r="E62" s="131">
        <f>ROUND(C62*$E$57/100,0)</f>
        <v>18353912</v>
      </c>
      <c r="F62" s="131">
        <f>ROUND(D62*$F$57/100,0)</f>
        <v>446631</v>
      </c>
      <c r="G62" s="131">
        <f>F62+E62</f>
        <v>18800543</v>
      </c>
    </row>
  </sheetData>
  <mergeCells count="14">
    <mergeCell ref="A1:I2"/>
    <mergeCell ref="A4:A5"/>
    <mergeCell ref="B4:B5"/>
    <mergeCell ref="C4:C5"/>
    <mergeCell ref="D4:E4"/>
    <mergeCell ref="F4:F5"/>
    <mergeCell ref="G4:H4"/>
    <mergeCell ref="I4:I5"/>
    <mergeCell ref="B55:B56"/>
    <mergeCell ref="C55:D55"/>
    <mergeCell ref="E55:F55"/>
    <mergeCell ref="G55:G56"/>
    <mergeCell ref="A3:I3"/>
    <mergeCell ref="B54:G54"/>
  </mergeCells>
  <pageMargins left="0.70866141732283505" right="0.15748031496063" top="0.6" bottom="0.74803149606299202" header="0.31496062992126" footer="0.31496062992126"/>
  <pageSetup paperSize="9" scale="128" firstPageNumber="7" orientation="landscape"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54"/>
  <sheetViews>
    <sheetView zoomScale="70" zoomScaleNormal="70" workbookViewId="0">
      <pane xSplit="4" ySplit="6" topLeftCell="E7" activePane="bottomRight" state="frozen"/>
      <selection activeCell="A10" sqref="A10:K10"/>
      <selection pane="topRight" activeCell="A10" sqref="A10:K10"/>
      <selection pane="bottomLeft" activeCell="A10" sqref="A10:K10"/>
      <selection pane="bottomRight" activeCell="G28" sqref="G28"/>
    </sheetView>
  </sheetViews>
  <sheetFormatPr defaultColWidth="9.109375" defaultRowHeight="14.4" x14ac:dyDescent="0.3"/>
  <cols>
    <col min="1" max="1" width="4.88671875" style="57" customWidth="1"/>
    <col min="2" max="2" width="24.109375" style="57" bestFit="1" customWidth="1"/>
    <col min="3" max="3" width="8.33203125" style="57" bestFit="1" customWidth="1"/>
    <col min="4" max="4" width="9" style="57" bestFit="1" customWidth="1"/>
    <col min="5" max="5" width="13.6640625" style="57" customWidth="1"/>
    <col min="6" max="6" width="12.88671875" style="57" customWidth="1"/>
    <col min="7" max="7" width="16.33203125" style="57" customWidth="1"/>
    <col min="8" max="8" width="11.6640625" style="57" customWidth="1"/>
    <col min="9" max="9" width="8.6640625" style="57" customWidth="1"/>
    <col min="10" max="10" width="14" style="57" bestFit="1" customWidth="1"/>
    <col min="11" max="11" width="12.6640625" style="57" customWidth="1"/>
    <col min="12" max="12" width="14" style="112" bestFit="1" customWidth="1"/>
    <col min="13" max="13" width="12.44140625" style="57" bestFit="1" customWidth="1"/>
    <col min="14" max="16384" width="9.109375" style="57"/>
  </cols>
  <sheetData>
    <row r="1" spans="1:13" ht="15.75" customHeight="1" x14ac:dyDescent="0.3">
      <c r="A1" s="280" t="s">
        <v>436</v>
      </c>
      <c r="B1" s="280"/>
      <c r="C1" s="280"/>
      <c r="D1" s="280"/>
      <c r="E1" s="280"/>
      <c r="F1" s="280"/>
      <c r="G1" s="280"/>
      <c r="H1" s="280"/>
      <c r="I1" s="280"/>
      <c r="J1" s="280"/>
      <c r="K1" s="280"/>
      <c r="L1" s="280"/>
    </row>
    <row r="2" spans="1:13" x14ac:dyDescent="0.3">
      <c r="A2" s="280"/>
      <c r="B2" s="280"/>
      <c r="C2" s="280"/>
      <c r="D2" s="280"/>
      <c r="E2" s="280"/>
      <c r="F2" s="280"/>
      <c r="G2" s="280"/>
      <c r="H2" s="280"/>
      <c r="I2" s="280"/>
      <c r="J2" s="280"/>
      <c r="K2" s="280"/>
      <c r="L2" s="280"/>
    </row>
    <row r="3" spans="1:13" ht="6.75" hidden="1" customHeight="1" x14ac:dyDescent="0.3">
      <c r="A3" s="280"/>
      <c r="B3" s="280"/>
      <c r="C3" s="280"/>
      <c r="D3" s="280"/>
      <c r="E3" s="280"/>
      <c r="F3" s="280"/>
      <c r="G3" s="280"/>
      <c r="H3" s="280"/>
      <c r="I3" s="280"/>
      <c r="J3" s="280"/>
      <c r="K3" s="280"/>
      <c r="L3" s="280"/>
    </row>
    <row r="4" spans="1:13" ht="30.8" customHeight="1" x14ac:dyDescent="0.3">
      <c r="A4" s="289" t="s">
        <v>311</v>
      </c>
      <c r="B4" s="289"/>
      <c r="C4" s="289"/>
      <c r="D4" s="289"/>
      <c r="E4" s="289"/>
      <c r="F4" s="289"/>
      <c r="G4" s="289"/>
      <c r="H4" s="289"/>
      <c r="I4" s="289"/>
      <c r="J4" s="289"/>
      <c r="K4" s="289"/>
      <c r="L4" s="289"/>
    </row>
    <row r="5" spans="1:13" ht="47.3" customHeight="1" x14ac:dyDescent="0.3">
      <c r="A5" s="278" t="s">
        <v>21</v>
      </c>
      <c r="B5" s="278" t="s">
        <v>219</v>
      </c>
      <c r="C5" s="278" t="s">
        <v>138</v>
      </c>
      <c r="D5" s="278" t="s">
        <v>139</v>
      </c>
      <c r="E5" s="278" t="s">
        <v>220</v>
      </c>
      <c r="F5" s="278" t="s">
        <v>221</v>
      </c>
      <c r="G5" s="278" t="s">
        <v>222</v>
      </c>
      <c r="H5" s="278" t="s">
        <v>411</v>
      </c>
      <c r="I5" s="278"/>
      <c r="J5" s="278" t="s">
        <v>141</v>
      </c>
      <c r="K5" s="278"/>
      <c r="L5" s="278"/>
    </row>
    <row r="6" spans="1:13" ht="28.8" x14ac:dyDescent="0.3">
      <c r="A6" s="278"/>
      <c r="B6" s="278"/>
      <c r="C6" s="278"/>
      <c r="D6" s="278"/>
      <c r="E6" s="278"/>
      <c r="F6" s="278"/>
      <c r="G6" s="278"/>
      <c r="H6" s="172" t="s">
        <v>27</v>
      </c>
      <c r="I6" s="172" t="s">
        <v>28</v>
      </c>
      <c r="J6" s="172" t="s">
        <v>27</v>
      </c>
      <c r="K6" s="172" t="s">
        <v>28</v>
      </c>
      <c r="L6" s="171" t="s">
        <v>29</v>
      </c>
    </row>
    <row r="7" spans="1:13" x14ac:dyDescent="0.3">
      <c r="A7" s="77"/>
      <c r="B7" s="78" t="s">
        <v>29</v>
      </c>
      <c r="C7" s="105"/>
      <c r="D7" s="105"/>
      <c r="E7" s="77"/>
      <c r="F7" s="77"/>
      <c r="G7" s="105"/>
      <c r="H7" s="79"/>
      <c r="I7" s="79"/>
      <c r="J7" s="80">
        <f>SUM(J8:J21)</f>
        <v>107117905</v>
      </c>
      <c r="K7" s="80">
        <f>SUM(K8:K21)</f>
        <v>2397600</v>
      </c>
      <c r="L7" s="80">
        <f>SUM(L8:L21)</f>
        <v>109515505</v>
      </c>
      <c r="M7" s="106"/>
    </row>
    <row r="8" spans="1:13" s="251" customFormat="1" x14ac:dyDescent="0.25">
      <c r="A8" s="244">
        <v>1</v>
      </c>
      <c r="B8" s="245" t="s">
        <v>223</v>
      </c>
      <c r="C8" s="246" t="s">
        <v>145</v>
      </c>
      <c r="D8" s="246">
        <v>96</v>
      </c>
      <c r="E8" s="244">
        <v>2.5</v>
      </c>
      <c r="F8" s="247">
        <f t="shared" ref="F8:F20" si="0">G8/(500*(D8/12))</f>
        <v>49125</v>
      </c>
      <c r="G8" s="248">
        <v>196500000</v>
      </c>
      <c r="H8" s="249">
        <v>1.4</v>
      </c>
      <c r="I8" s="249"/>
      <c r="J8" s="250">
        <f t="shared" ref="J8:J13" si="1">ROUND(H8*F8,0)</f>
        <v>68775</v>
      </c>
      <c r="K8" s="250">
        <f t="shared" ref="K8:K20" si="2">ROUND(I8*F8,0)</f>
        <v>0</v>
      </c>
      <c r="L8" s="250">
        <f t="shared" ref="L8:L20" si="3">J8+K8</f>
        <v>68775</v>
      </c>
    </row>
    <row r="9" spans="1:13" s="251" customFormat="1" x14ac:dyDescent="0.25">
      <c r="A9" s="244">
        <v>2</v>
      </c>
      <c r="B9" s="245" t="s">
        <v>224</v>
      </c>
      <c r="C9" s="246" t="s">
        <v>145</v>
      </c>
      <c r="D9" s="246">
        <v>96</v>
      </c>
      <c r="E9" s="244">
        <v>0.4</v>
      </c>
      <c r="F9" s="247">
        <f>G9/(500*(D9/12))</f>
        <v>122500</v>
      </c>
      <c r="G9" s="248">
        <v>490000000</v>
      </c>
      <c r="H9" s="249">
        <v>1.4</v>
      </c>
      <c r="I9" s="249"/>
      <c r="J9" s="250">
        <f t="shared" si="1"/>
        <v>171500</v>
      </c>
      <c r="K9" s="250">
        <f>ROUND(I9*F9,0)</f>
        <v>0</v>
      </c>
      <c r="L9" s="250">
        <f>J9+K9</f>
        <v>171500</v>
      </c>
    </row>
    <row r="10" spans="1:13" x14ac:dyDescent="0.25">
      <c r="A10" s="81">
        <v>3</v>
      </c>
      <c r="B10" s="82" t="s">
        <v>225</v>
      </c>
      <c r="C10" s="90" t="s">
        <v>145</v>
      </c>
      <c r="D10" s="90">
        <v>60</v>
      </c>
      <c r="E10" s="81">
        <v>0.5</v>
      </c>
      <c r="F10" s="64">
        <f>G10/(500*(D10/12))</f>
        <v>9280</v>
      </c>
      <c r="G10" s="88">
        <v>23200000</v>
      </c>
      <c r="H10" s="107">
        <v>1</v>
      </c>
      <c r="I10" s="107"/>
      <c r="J10" s="86">
        <f t="shared" si="1"/>
        <v>9280</v>
      </c>
      <c r="K10" s="86">
        <f>ROUND(I10*F10,0)</f>
        <v>0</v>
      </c>
      <c r="L10" s="86">
        <f>J10+K10</f>
        <v>9280</v>
      </c>
    </row>
    <row r="11" spans="1:13" x14ac:dyDescent="0.25">
      <c r="A11" s="81">
        <v>4</v>
      </c>
      <c r="B11" s="82" t="s">
        <v>226</v>
      </c>
      <c r="C11" s="90" t="s">
        <v>145</v>
      </c>
      <c r="D11" s="90">
        <v>60</v>
      </c>
      <c r="E11" s="81">
        <v>0.35</v>
      </c>
      <c r="F11" s="64">
        <f t="shared" si="0"/>
        <v>2288</v>
      </c>
      <c r="G11" s="88">
        <v>5720000</v>
      </c>
      <c r="H11" s="107">
        <v>3</v>
      </c>
      <c r="I11" s="107"/>
      <c r="J11" s="86">
        <f t="shared" si="1"/>
        <v>6864</v>
      </c>
      <c r="K11" s="86">
        <f t="shared" si="2"/>
        <v>0</v>
      </c>
      <c r="L11" s="86">
        <f t="shared" si="3"/>
        <v>6864</v>
      </c>
    </row>
    <row r="12" spans="1:13" s="251" customFormat="1" x14ac:dyDescent="0.25">
      <c r="A12" s="244">
        <v>5</v>
      </c>
      <c r="B12" s="245" t="s">
        <v>227</v>
      </c>
      <c r="C12" s="246" t="s">
        <v>145</v>
      </c>
      <c r="D12" s="246">
        <v>60</v>
      </c>
      <c r="E12" s="244">
        <v>0.35</v>
      </c>
      <c r="F12" s="247">
        <f t="shared" si="0"/>
        <v>1800</v>
      </c>
      <c r="G12" s="248">
        <v>4500000</v>
      </c>
      <c r="H12" s="249">
        <v>2</v>
      </c>
      <c r="I12" s="249"/>
      <c r="J12" s="250">
        <f t="shared" si="1"/>
        <v>3600</v>
      </c>
      <c r="K12" s="250">
        <f>ROUND(I12*F12,0)</f>
        <v>0</v>
      </c>
      <c r="L12" s="250">
        <f>J12+K12</f>
        <v>3600</v>
      </c>
    </row>
    <row r="13" spans="1:13" x14ac:dyDescent="0.25">
      <c r="A13" s="81">
        <v>6</v>
      </c>
      <c r="B13" s="82" t="s">
        <v>228</v>
      </c>
      <c r="C13" s="90" t="s">
        <v>145</v>
      </c>
      <c r="D13" s="90">
        <v>60</v>
      </c>
      <c r="E13" s="81">
        <v>0.35</v>
      </c>
      <c r="F13" s="64">
        <f t="shared" si="0"/>
        <v>5460</v>
      </c>
      <c r="G13" s="88">
        <v>13650000</v>
      </c>
      <c r="H13" s="107">
        <v>1</v>
      </c>
      <c r="I13" s="107"/>
      <c r="J13" s="86">
        <f t="shared" si="1"/>
        <v>5460</v>
      </c>
      <c r="K13" s="86">
        <f t="shared" si="2"/>
        <v>0</v>
      </c>
      <c r="L13" s="86">
        <f t="shared" si="3"/>
        <v>5460</v>
      </c>
    </row>
    <row r="14" spans="1:13" x14ac:dyDescent="0.25">
      <c r="A14" s="81">
        <f t="shared" ref="A14:A21" si="4">A13+1</f>
        <v>7</v>
      </c>
      <c r="B14" s="82" t="s">
        <v>229</v>
      </c>
      <c r="C14" s="90" t="s">
        <v>145</v>
      </c>
      <c r="D14" s="90">
        <v>60</v>
      </c>
      <c r="E14" s="81">
        <v>0.4</v>
      </c>
      <c r="F14" s="64">
        <f t="shared" si="0"/>
        <v>11000</v>
      </c>
      <c r="G14" s="88">
        <v>27500000</v>
      </c>
      <c r="H14" s="108">
        <v>14.6</v>
      </c>
      <c r="I14" s="108"/>
      <c r="J14" s="86">
        <f t="shared" ref="J14:J20" si="5">ROUND(H14*F14,0)</f>
        <v>160600</v>
      </c>
      <c r="K14" s="86">
        <f t="shared" si="2"/>
        <v>0</v>
      </c>
      <c r="L14" s="86">
        <f t="shared" si="3"/>
        <v>160600</v>
      </c>
    </row>
    <row r="15" spans="1:13" x14ac:dyDescent="0.25">
      <c r="A15" s="81">
        <f t="shared" si="4"/>
        <v>8</v>
      </c>
      <c r="B15" s="82" t="s">
        <v>230</v>
      </c>
      <c r="C15" s="90" t="s">
        <v>167</v>
      </c>
      <c r="D15" s="90">
        <v>60</v>
      </c>
      <c r="E15" s="81">
        <v>0.35</v>
      </c>
      <c r="F15" s="64">
        <f t="shared" si="0"/>
        <v>4419.2</v>
      </c>
      <c r="G15" s="88">
        <v>11048000</v>
      </c>
      <c r="H15" s="107">
        <v>5594</v>
      </c>
      <c r="I15" s="107"/>
      <c r="J15" s="86">
        <f t="shared" si="5"/>
        <v>24721005</v>
      </c>
      <c r="K15" s="86">
        <f t="shared" si="2"/>
        <v>0</v>
      </c>
      <c r="L15" s="86">
        <f t="shared" si="3"/>
        <v>24721005</v>
      </c>
    </row>
    <row r="16" spans="1:13" x14ac:dyDescent="0.25">
      <c r="A16" s="81">
        <f t="shared" si="4"/>
        <v>9</v>
      </c>
      <c r="B16" s="82" t="s">
        <v>231</v>
      </c>
      <c r="C16" s="90" t="s">
        <v>167</v>
      </c>
      <c r="D16" s="90">
        <v>60</v>
      </c>
      <c r="E16" s="81">
        <v>0.35</v>
      </c>
      <c r="F16" s="64">
        <f t="shared" si="0"/>
        <v>7800</v>
      </c>
      <c r="G16" s="88">
        <v>19500000</v>
      </c>
      <c r="H16" s="107">
        <v>2295</v>
      </c>
      <c r="I16" s="107"/>
      <c r="J16" s="86">
        <f t="shared" si="5"/>
        <v>17901000</v>
      </c>
      <c r="K16" s="86">
        <f t="shared" si="2"/>
        <v>0</v>
      </c>
      <c r="L16" s="86">
        <f>J16+K16</f>
        <v>17901000</v>
      </c>
    </row>
    <row r="17" spans="1:12" x14ac:dyDescent="0.25">
      <c r="A17" s="81">
        <f t="shared" si="4"/>
        <v>10</v>
      </c>
      <c r="B17" s="82" t="s">
        <v>232</v>
      </c>
      <c r="C17" s="90" t="s">
        <v>167</v>
      </c>
      <c r="D17" s="90">
        <v>96</v>
      </c>
      <c r="E17" s="81">
        <v>2.2000000000000002</v>
      </c>
      <c r="F17" s="64">
        <f t="shared" si="0"/>
        <v>1712.5</v>
      </c>
      <c r="G17" s="88">
        <v>6850000</v>
      </c>
      <c r="H17" s="108">
        <v>645</v>
      </c>
      <c r="I17" s="107"/>
      <c r="J17" s="86">
        <f t="shared" si="5"/>
        <v>1104563</v>
      </c>
      <c r="K17" s="86">
        <f t="shared" si="2"/>
        <v>0</v>
      </c>
      <c r="L17" s="86">
        <f t="shared" si="3"/>
        <v>1104563</v>
      </c>
    </row>
    <row r="18" spans="1:12" x14ac:dyDescent="0.25">
      <c r="A18" s="81">
        <f t="shared" si="4"/>
        <v>11</v>
      </c>
      <c r="B18" s="82" t="s">
        <v>233</v>
      </c>
      <c r="C18" s="90" t="s">
        <v>145</v>
      </c>
      <c r="D18" s="90">
        <v>60</v>
      </c>
      <c r="E18" s="81">
        <v>0.5</v>
      </c>
      <c r="F18" s="64">
        <f t="shared" si="0"/>
        <v>5060</v>
      </c>
      <c r="G18" s="88">
        <v>12650000</v>
      </c>
      <c r="H18" s="109">
        <v>6.6</v>
      </c>
      <c r="I18" s="107"/>
      <c r="J18" s="86">
        <f t="shared" si="5"/>
        <v>33396</v>
      </c>
      <c r="K18" s="86">
        <f t="shared" si="2"/>
        <v>0</v>
      </c>
      <c r="L18" s="86">
        <f t="shared" si="3"/>
        <v>33396</v>
      </c>
    </row>
    <row r="19" spans="1:12" x14ac:dyDescent="0.25">
      <c r="A19" s="81">
        <f t="shared" si="4"/>
        <v>12</v>
      </c>
      <c r="B19" s="82" t="s">
        <v>234</v>
      </c>
      <c r="C19" s="90" t="s">
        <v>145</v>
      </c>
      <c r="D19" s="90">
        <v>60</v>
      </c>
      <c r="E19" s="81">
        <v>0.5</v>
      </c>
      <c r="F19" s="64">
        <f t="shared" si="0"/>
        <v>8640</v>
      </c>
      <c r="G19" s="88">
        <v>21600000</v>
      </c>
      <c r="H19" s="107"/>
      <c r="I19" s="107">
        <v>277.5</v>
      </c>
      <c r="J19" s="86">
        <f t="shared" si="5"/>
        <v>0</v>
      </c>
      <c r="K19" s="86">
        <f t="shared" si="2"/>
        <v>2397600</v>
      </c>
      <c r="L19" s="86">
        <f t="shared" si="3"/>
        <v>2397600</v>
      </c>
    </row>
    <row r="20" spans="1:12" x14ac:dyDescent="0.25">
      <c r="A20" s="81">
        <f t="shared" si="4"/>
        <v>13</v>
      </c>
      <c r="B20" s="82" t="s">
        <v>235</v>
      </c>
      <c r="C20" s="90" t="s">
        <v>145</v>
      </c>
      <c r="D20" s="90">
        <v>96</v>
      </c>
      <c r="E20" s="81">
        <v>1.5</v>
      </c>
      <c r="F20" s="64">
        <f t="shared" si="0"/>
        <v>14250</v>
      </c>
      <c r="G20" s="88">
        <v>57000000</v>
      </c>
      <c r="H20" s="107">
        <v>14</v>
      </c>
      <c r="I20" s="107"/>
      <c r="J20" s="86">
        <f t="shared" si="5"/>
        <v>199500</v>
      </c>
      <c r="K20" s="86">
        <f t="shared" si="2"/>
        <v>0</v>
      </c>
      <c r="L20" s="86">
        <f t="shared" si="3"/>
        <v>199500</v>
      </c>
    </row>
    <row r="21" spans="1:12" x14ac:dyDescent="0.25">
      <c r="A21" s="92">
        <f t="shared" si="4"/>
        <v>14</v>
      </c>
      <c r="B21" s="93" t="s">
        <v>236</v>
      </c>
      <c r="C21" s="94" t="s">
        <v>207</v>
      </c>
      <c r="D21" s="94"/>
      <c r="E21" s="94"/>
      <c r="F21" s="94"/>
      <c r="G21" s="110">
        <v>1771</v>
      </c>
      <c r="H21" s="111">
        <v>35422</v>
      </c>
      <c r="I21" s="111"/>
      <c r="J21" s="104">
        <f>ROUND(H21*G21,0)</f>
        <v>62732362</v>
      </c>
      <c r="K21" s="104"/>
      <c r="L21" s="104">
        <f>J21+K21</f>
        <v>62732362</v>
      </c>
    </row>
    <row r="23" spans="1:12" ht="48.45" customHeight="1" x14ac:dyDescent="0.3">
      <c r="B23" s="275" t="s">
        <v>439</v>
      </c>
      <c r="C23" s="275"/>
      <c r="D23" s="275"/>
      <c r="E23" s="275"/>
      <c r="F23" s="275"/>
      <c r="G23" s="275"/>
    </row>
    <row r="24" spans="1:12" ht="15.05" x14ac:dyDescent="0.3">
      <c r="B24" s="277" t="s">
        <v>216</v>
      </c>
      <c r="C24" s="277" t="s">
        <v>217</v>
      </c>
      <c r="D24" s="277"/>
      <c r="E24" s="278" t="s">
        <v>141</v>
      </c>
      <c r="F24" s="278"/>
      <c r="G24" s="278"/>
    </row>
    <row r="25" spans="1:12" ht="30.15" x14ac:dyDescent="0.3">
      <c r="B25" s="277"/>
      <c r="C25" s="203" t="s">
        <v>27</v>
      </c>
      <c r="D25" s="203" t="s">
        <v>28</v>
      </c>
      <c r="E25" s="199" t="s">
        <v>27</v>
      </c>
      <c r="F25" s="199" t="s">
        <v>28</v>
      </c>
      <c r="G25" s="200" t="s">
        <v>29</v>
      </c>
    </row>
    <row r="26" spans="1:12" ht="30.15" x14ac:dyDescent="0.3">
      <c r="B26" s="113" t="s">
        <v>218</v>
      </c>
      <c r="C26" s="114">
        <v>100</v>
      </c>
      <c r="D26" s="114">
        <v>100</v>
      </c>
      <c r="E26" s="80">
        <f>J7</f>
        <v>107117905</v>
      </c>
      <c r="F26" s="80">
        <f>K7</f>
        <v>2397600</v>
      </c>
      <c r="G26" s="80">
        <f>SUM(G27:G31)</f>
        <v>109515500</v>
      </c>
      <c r="H26" s="106"/>
      <c r="J26" s="106"/>
      <c r="K26" s="106"/>
    </row>
    <row r="27" spans="1:12" ht="15.05" x14ac:dyDescent="0.3">
      <c r="B27" s="100" t="s">
        <v>30</v>
      </c>
      <c r="C27" s="115">
        <v>9.68</v>
      </c>
      <c r="D27" s="115">
        <v>24.33</v>
      </c>
      <c r="E27" s="86">
        <f>ROUND(C27*$E$26/100,0)</f>
        <v>10369013</v>
      </c>
      <c r="F27" s="86">
        <f>ROUND(D27*$F$26/100,0)</f>
        <v>583336</v>
      </c>
      <c r="G27" s="86">
        <f>F27+E27</f>
        <v>10952349</v>
      </c>
      <c r="H27" s="112"/>
      <c r="J27" s="106"/>
      <c r="K27" s="106"/>
    </row>
    <row r="28" spans="1:12" ht="15.05" x14ac:dyDescent="0.3">
      <c r="B28" s="100" t="s">
        <v>53</v>
      </c>
      <c r="C28" s="115">
        <v>11.85</v>
      </c>
      <c r="D28" s="115">
        <v>14.96</v>
      </c>
      <c r="E28" s="86">
        <f>ROUND(C28*$E$26/100,0)</f>
        <v>12693472</v>
      </c>
      <c r="F28" s="86">
        <f>ROUND(D28*$F$26/100,0)</f>
        <v>358681</v>
      </c>
      <c r="G28" s="86">
        <f>F28+E28</f>
        <v>13052153</v>
      </c>
      <c r="H28" s="112"/>
      <c r="J28" s="106"/>
      <c r="K28" s="106"/>
    </row>
    <row r="29" spans="1:12" ht="15.05" x14ac:dyDescent="0.3">
      <c r="B29" s="100" t="s">
        <v>76</v>
      </c>
      <c r="C29" s="115">
        <v>27.2</v>
      </c>
      <c r="D29" s="115">
        <v>5.34</v>
      </c>
      <c r="E29" s="86">
        <f>ROUND(C29*$E$26/100,0)</f>
        <v>29136070</v>
      </c>
      <c r="F29" s="86">
        <f>ROUND(D29*$F$26/100,0)</f>
        <v>128032</v>
      </c>
      <c r="G29" s="86">
        <f>F29+E29</f>
        <v>29264102</v>
      </c>
      <c r="H29" s="112"/>
      <c r="J29" s="106"/>
      <c r="K29" s="106"/>
    </row>
    <row r="30" spans="1:12" ht="15.05" x14ac:dyDescent="0.3">
      <c r="B30" s="100" t="s">
        <v>98</v>
      </c>
      <c r="C30" s="115">
        <v>41.58</v>
      </c>
      <c r="D30" s="115">
        <v>47.89</v>
      </c>
      <c r="E30" s="86">
        <f>ROUND(C30*$E$26/100,-1)</f>
        <v>44539620</v>
      </c>
      <c r="F30" s="86">
        <f>ROUND(D30*$F$26/100,0)</f>
        <v>1148211</v>
      </c>
      <c r="G30" s="86">
        <f>F30+E30</f>
        <v>45687831</v>
      </c>
      <c r="H30" s="112"/>
      <c r="J30" s="106"/>
      <c r="K30" s="106"/>
    </row>
    <row r="31" spans="1:12" ht="15.05" x14ac:dyDescent="0.3">
      <c r="B31" s="102" t="s">
        <v>128</v>
      </c>
      <c r="C31" s="116">
        <v>9.69</v>
      </c>
      <c r="D31" s="116">
        <v>7.48</v>
      </c>
      <c r="E31" s="104">
        <f>ROUND(C31*$E$26/100,0)</f>
        <v>10379725</v>
      </c>
      <c r="F31" s="104">
        <f>ROUND(D31*$F$26/100,0)</f>
        <v>179340</v>
      </c>
      <c r="G31" s="104">
        <f>F31+E31</f>
        <v>10559065</v>
      </c>
      <c r="H31" s="112"/>
      <c r="J31" s="106"/>
      <c r="K31" s="106"/>
    </row>
    <row r="34" spans="4:7" x14ac:dyDescent="0.3">
      <c r="D34" s="243"/>
      <c r="E34" s="288" t="s">
        <v>431</v>
      </c>
      <c r="F34" s="288"/>
      <c r="G34" s="288"/>
    </row>
    <row r="35" spans="4:7" x14ac:dyDescent="0.3">
      <c r="D35" s="243"/>
      <c r="E35" s="239">
        <f>SUM(E36,E37,E38,E39,E40)</f>
        <v>44385538</v>
      </c>
      <c r="F35" s="239">
        <f>SUM(F36,F37,F38,F39,F40)</f>
        <v>2397600</v>
      </c>
      <c r="G35" s="239">
        <f>SUM(G36,G37,G38,G39,G40)</f>
        <v>46783138</v>
      </c>
    </row>
    <row r="36" spans="4:7" ht="15.05" x14ac:dyDescent="0.3">
      <c r="D36" s="227" t="s">
        <v>30</v>
      </c>
      <c r="E36" s="240">
        <f t="shared" ref="E36:F40" si="6">E27-E43</f>
        <v>4296520</v>
      </c>
      <c r="F36" s="240">
        <f t="shared" si="6"/>
        <v>583336</v>
      </c>
      <c r="G36" s="240">
        <f>SUM(E36,F36)</f>
        <v>4879856</v>
      </c>
    </row>
    <row r="37" spans="4:7" ht="15.05" x14ac:dyDescent="0.3">
      <c r="D37" s="227" t="s">
        <v>53</v>
      </c>
      <c r="E37" s="240">
        <f t="shared" si="6"/>
        <v>5259687</v>
      </c>
      <c r="F37" s="240">
        <f t="shared" si="6"/>
        <v>358681</v>
      </c>
      <c r="G37" s="240">
        <f>SUM(E37,F37)</f>
        <v>5618368</v>
      </c>
    </row>
    <row r="38" spans="4:7" ht="15.05" x14ac:dyDescent="0.3">
      <c r="D38" s="227" t="s">
        <v>76</v>
      </c>
      <c r="E38" s="240">
        <f t="shared" si="6"/>
        <v>12072868</v>
      </c>
      <c r="F38" s="240">
        <f t="shared" si="6"/>
        <v>128032</v>
      </c>
      <c r="G38" s="240">
        <f>SUM(E38,F38)</f>
        <v>12200900</v>
      </c>
    </row>
    <row r="39" spans="4:7" ht="15.05" x14ac:dyDescent="0.3">
      <c r="D39" s="227" t="s">
        <v>98</v>
      </c>
      <c r="E39" s="240">
        <f t="shared" si="6"/>
        <v>18455504</v>
      </c>
      <c r="F39" s="240">
        <f t="shared" si="6"/>
        <v>1148211</v>
      </c>
      <c r="G39" s="240">
        <f>SUM(E39,F39)</f>
        <v>19603715</v>
      </c>
    </row>
    <row r="40" spans="4:7" ht="15.05" x14ac:dyDescent="0.3">
      <c r="D40" s="227" t="s">
        <v>128</v>
      </c>
      <c r="E40" s="240">
        <f t="shared" si="6"/>
        <v>4300959</v>
      </c>
      <c r="F40" s="240">
        <f t="shared" si="6"/>
        <v>179340</v>
      </c>
      <c r="G40" s="240">
        <f>SUM(E40,F40)</f>
        <v>4480299</v>
      </c>
    </row>
    <row r="41" spans="4:7" x14ac:dyDescent="0.3">
      <c r="D41" s="243"/>
      <c r="E41" s="288" t="s">
        <v>236</v>
      </c>
      <c r="F41" s="288"/>
      <c r="G41" s="288"/>
    </row>
    <row r="42" spans="4:7" x14ac:dyDescent="0.3">
      <c r="D42" s="243"/>
      <c r="E42" s="241">
        <f>SUM(E43,E44,E45,E46,E47)</f>
        <v>62732362</v>
      </c>
      <c r="F42" s="241">
        <f>SUM(F43,F44,F45,F46,F47)</f>
        <v>0</v>
      </c>
      <c r="G42" s="241">
        <f>SUM(G43,G44,G45,G46,G47)</f>
        <v>62732362</v>
      </c>
    </row>
    <row r="43" spans="4:7" ht="15.05" x14ac:dyDescent="0.3">
      <c r="D43" s="227" t="s">
        <v>30</v>
      </c>
      <c r="E43" s="242">
        <f>ROUND($J$21*(C27/100),0)</f>
        <v>6072493</v>
      </c>
      <c r="F43" s="242">
        <v>0</v>
      </c>
      <c r="G43" s="242">
        <f>SUM(E43,F43)</f>
        <v>6072493</v>
      </c>
    </row>
    <row r="44" spans="4:7" ht="15.05" x14ac:dyDescent="0.3">
      <c r="D44" s="227" t="s">
        <v>53</v>
      </c>
      <c r="E44" s="242">
        <f>ROUND($J$21*(C28/100),0)</f>
        <v>7433785</v>
      </c>
      <c r="F44" s="242">
        <v>0</v>
      </c>
      <c r="G44" s="242">
        <f>SUM(E44,F44)</f>
        <v>7433785</v>
      </c>
    </row>
    <row r="45" spans="4:7" ht="15.05" x14ac:dyDescent="0.3">
      <c r="D45" s="227" t="s">
        <v>76</v>
      </c>
      <c r="E45" s="242">
        <f>ROUND($J$21*(C29/100),0)</f>
        <v>17063202</v>
      </c>
      <c r="F45" s="242">
        <v>0</v>
      </c>
      <c r="G45" s="242">
        <f>SUM(E45,F45)</f>
        <v>17063202</v>
      </c>
    </row>
    <row r="46" spans="4:7" ht="15.05" x14ac:dyDescent="0.3">
      <c r="D46" s="227" t="s">
        <v>98</v>
      </c>
      <c r="E46" s="242">
        <f>ROUND($J$21*(C30/100),0)</f>
        <v>26084116</v>
      </c>
      <c r="F46" s="242">
        <v>0</v>
      </c>
      <c r="G46" s="242">
        <f>SUM(E46,F46)</f>
        <v>26084116</v>
      </c>
    </row>
    <row r="47" spans="4:7" ht="15.05" x14ac:dyDescent="0.3">
      <c r="D47" s="227" t="s">
        <v>128</v>
      </c>
      <c r="E47" s="242">
        <f>ROUND($J$21*(C31/100),0)</f>
        <v>6078766</v>
      </c>
      <c r="F47" s="242">
        <v>0</v>
      </c>
      <c r="G47" s="242">
        <f>SUM(E47,F47)</f>
        <v>6078766</v>
      </c>
    </row>
    <row r="49" spans="5:7" x14ac:dyDescent="0.3">
      <c r="E49" s="238">
        <f t="shared" ref="E49:F49" si="7">SUM(E35,E42)</f>
        <v>107117900</v>
      </c>
      <c r="F49" s="238">
        <f t="shared" si="7"/>
        <v>2397600</v>
      </c>
      <c r="G49" s="238">
        <f>SUM(G35,G42)</f>
        <v>109515500</v>
      </c>
    </row>
    <row r="50" spans="5:7" x14ac:dyDescent="0.3">
      <c r="E50" s="106">
        <f t="shared" ref="E50:G50" si="8">SUM(E36,E43)</f>
        <v>10369013</v>
      </c>
      <c r="F50" s="106">
        <f t="shared" si="8"/>
        <v>583336</v>
      </c>
      <c r="G50" s="106">
        <f t="shared" si="8"/>
        <v>10952349</v>
      </c>
    </row>
    <row r="51" spans="5:7" x14ac:dyDescent="0.3">
      <c r="E51" s="106">
        <f t="shared" ref="E51:G51" si="9">SUM(E37,E44)</f>
        <v>12693472</v>
      </c>
      <c r="F51" s="106">
        <f t="shared" si="9"/>
        <v>358681</v>
      </c>
      <c r="G51" s="106">
        <f t="shared" si="9"/>
        <v>13052153</v>
      </c>
    </row>
    <row r="52" spans="5:7" x14ac:dyDescent="0.3">
      <c r="E52" s="106">
        <f t="shared" ref="E52:G52" si="10">SUM(E38,E45)</f>
        <v>29136070</v>
      </c>
      <c r="F52" s="106">
        <f t="shared" si="10"/>
        <v>128032</v>
      </c>
      <c r="G52" s="106">
        <f t="shared" si="10"/>
        <v>29264102</v>
      </c>
    </row>
    <row r="53" spans="5:7" x14ac:dyDescent="0.3">
      <c r="E53" s="106">
        <f t="shared" ref="E53:G53" si="11">SUM(E39,E46)</f>
        <v>44539620</v>
      </c>
      <c r="F53" s="106">
        <f t="shared" si="11"/>
        <v>1148211</v>
      </c>
      <c r="G53" s="106">
        <f t="shared" si="11"/>
        <v>45687831</v>
      </c>
    </row>
    <row r="54" spans="5:7" x14ac:dyDescent="0.3">
      <c r="E54" s="106">
        <f t="shared" ref="E54:G54" si="12">SUM(E40,E47)</f>
        <v>10379725</v>
      </c>
      <c r="F54" s="106">
        <f t="shared" si="12"/>
        <v>179340</v>
      </c>
      <c r="G54" s="106">
        <f t="shared" si="12"/>
        <v>10559065</v>
      </c>
    </row>
  </sheetData>
  <mergeCells count="17">
    <mergeCell ref="A4:L4"/>
    <mergeCell ref="A1:L3"/>
    <mergeCell ref="A5:A6"/>
    <mergeCell ref="B5:B6"/>
    <mergeCell ref="C5:C6"/>
    <mergeCell ref="D5:D6"/>
    <mergeCell ref="E5:E6"/>
    <mergeCell ref="F5:F6"/>
    <mergeCell ref="G5:G6"/>
    <mergeCell ref="H5:I5"/>
    <mergeCell ref="J5:L5"/>
    <mergeCell ref="E34:G34"/>
    <mergeCell ref="E41:G41"/>
    <mergeCell ref="B23:G23"/>
    <mergeCell ref="B24:B25"/>
    <mergeCell ref="C24:D24"/>
    <mergeCell ref="E24:G24"/>
  </mergeCells>
  <printOptions horizontalCentered="1"/>
  <pageMargins left="0.15748031496063" right="0.196850393700787" top="0.88" bottom="0.74803149606299202" header="0.31496062992126" footer="0.31496062992126"/>
  <pageSetup paperSize="9" scale="170" firstPageNumber="6" orientation="landscape"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9"/>
  <sheetViews>
    <sheetView zoomScaleNormal="100" workbookViewId="0">
      <selection activeCell="A2" sqref="A2:A3"/>
    </sheetView>
  </sheetViews>
  <sheetFormatPr defaultColWidth="9.109375" defaultRowHeight="15.05" x14ac:dyDescent="0.3"/>
  <cols>
    <col min="1" max="1" width="7" style="150" customWidth="1"/>
    <col min="2" max="2" width="28" style="150" customWidth="1"/>
    <col min="3" max="3" width="17.33203125" style="150" customWidth="1"/>
    <col min="4" max="4" width="20.109375" style="150" customWidth="1"/>
    <col min="5" max="6" width="17.5546875" style="137" customWidth="1"/>
    <col min="7" max="9" width="14" style="137" customWidth="1"/>
    <col min="10" max="10" width="6.109375" style="137" customWidth="1"/>
    <col min="11" max="11" width="14" style="137" bestFit="1" customWidth="1"/>
    <col min="12" max="12" width="14.44140625" style="137" customWidth="1"/>
    <col min="13" max="13" width="15" style="150" customWidth="1"/>
    <col min="14" max="16384" width="9.109375" style="150"/>
  </cols>
  <sheetData>
    <row r="1" spans="1:13" ht="39.799999999999997" customHeight="1" x14ac:dyDescent="0.3">
      <c r="A1" s="291" t="s">
        <v>435</v>
      </c>
      <c r="B1" s="291"/>
      <c r="C1" s="291"/>
      <c r="D1" s="291"/>
      <c r="E1" s="291"/>
    </row>
    <row r="2" spans="1:13" ht="23.25" customHeight="1" x14ac:dyDescent="0.3">
      <c r="A2" s="292" t="s">
        <v>21</v>
      </c>
      <c r="B2" s="292" t="s">
        <v>303</v>
      </c>
      <c r="C2" s="292" t="s">
        <v>304</v>
      </c>
      <c r="D2" s="293" t="s">
        <v>305</v>
      </c>
      <c r="E2" s="293"/>
    </row>
    <row r="3" spans="1:13" ht="22.75" customHeight="1" x14ac:dyDescent="0.3">
      <c r="A3" s="292"/>
      <c r="B3" s="292"/>
      <c r="C3" s="292"/>
      <c r="D3" s="138" t="s">
        <v>27</v>
      </c>
      <c r="E3" s="138" t="s">
        <v>28</v>
      </c>
    </row>
    <row r="4" spans="1:13" s="137" customFormat="1" ht="21.8" customHeight="1" x14ac:dyDescent="0.3">
      <c r="A4" s="139">
        <v>1</v>
      </c>
      <c r="B4" s="140" t="s">
        <v>306</v>
      </c>
      <c r="C4" s="141">
        <f>SUM(D4:E4)</f>
        <v>2880034265</v>
      </c>
      <c r="D4" s="142">
        <f>Nhancong!H5</f>
        <v>2738611175</v>
      </c>
      <c r="E4" s="142">
        <f>Nhancong!I5</f>
        <v>141423090</v>
      </c>
      <c r="M4" s="150"/>
    </row>
    <row r="5" spans="1:13" s="137" customFormat="1" ht="21.8" customHeight="1" x14ac:dyDescent="0.3">
      <c r="A5" s="143">
        <v>2</v>
      </c>
      <c r="B5" s="144" t="s">
        <v>308</v>
      </c>
      <c r="C5" s="141">
        <f>SUM(D5:E5)</f>
        <v>109515505</v>
      </c>
      <c r="D5" s="145">
        <f>Thiet_bi!J7</f>
        <v>107117905</v>
      </c>
      <c r="E5" s="145">
        <f>Thiet_bi!K7</f>
        <v>2397600</v>
      </c>
      <c r="M5" s="150"/>
    </row>
    <row r="6" spans="1:13" s="137" customFormat="1" ht="21.8" customHeight="1" x14ac:dyDescent="0.3">
      <c r="A6" s="143">
        <v>3</v>
      </c>
      <c r="B6" s="144" t="s">
        <v>307</v>
      </c>
      <c r="C6" s="141">
        <f>SUM(D6:E6)</f>
        <v>76082753</v>
      </c>
      <c r="D6" s="145">
        <f>'Dung cu'!I38</f>
        <v>74701532</v>
      </c>
      <c r="E6" s="145">
        <f>'Dung cu'!J38</f>
        <v>1381221</v>
      </c>
      <c r="M6" s="150"/>
    </row>
    <row r="7" spans="1:13" s="137" customFormat="1" ht="21.8" customHeight="1" x14ac:dyDescent="0.3">
      <c r="A7" s="143">
        <v>4</v>
      </c>
      <c r="B7" s="144" t="s">
        <v>309</v>
      </c>
      <c r="C7" s="141">
        <f>SUM(D7:E7)</f>
        <v>195381850</v>
      </c>
      <c r="D7" s="145">
        <f>Vat_lieu!G6</f>
        <v>189410854</v>
      </c>
      <c r="E7" s="145">
        <f>Vat_lieu!H6</f>
        <v>5970996</v>
      </c>
      <c r="M7" s="150"/>
    </row>
    <row r="8" spans="1:13" s="137" customFormat="1" ht="33.049999999999997" customHeight="1" x14ac:dyDescent="0.3">
      <c r="A8" s="290" t="s">
        <v>310</v>
      </c>
      <c r="B8" s="290"/>
      <c r="C8" s="146">
        <f>SUM(D8:E8)</f>
        <v>3261014373</v>
      </c>
      <c r="D8" s="147">
        <f>SUM(D4:D7)</f>
        <v>3109841466</v>
      </c>
      <c r="E8" s="147">
        <f>SUM(E4:E7)</f>
        <v>151172907</v>
      </c>
      <c r="F8" s="214">
        <f>ROUND(D8*0.15+E8*0.2,0)</f>
        <v>496710801</v>
      </c>
      <c r="M8" s="150"/>
    </row>
    <row r="9" spans="1:13" s="137" customFormat="1" ht="16.55" x14ac:dyDescent="0.25">
      <c r="A9" s="148"/>
      <c r="B9" s="148"/>
      <c r="C9" s="149"/>
      <c r="D9" s="150"/>
      <c r="M9" s="150"/>
    </row>
  </sheetData>
  <mergeCells count="6">
    <mergeCell ref="A8:B8"/>
    <mergeCell ref="A1:E1"/>
    <mergeCell ref="A2:A3"/>
    <mergeCell ref="B2:B3"/>
    <mergeCell ref="C2:C3"/>
    <mergeCell ref="D2:E2"/>
  </mergeCells>
  <printOptions horizontalCentered="1"/>
  <pageMargins left="1.29" right="0.78740157480314998" top="0.6" bottom="0.74803149606299202" header="0.31496062992126" footer="0.31496062992126"/>
  <pageSetup paperSize="9" scale="136" firstPageNumber="8" orientation="landscape" useFirstPageNumber="1"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39"/>
  <sheetViews>
    <sheetView tabSelected="1" zoomScale="80" zoomScaleNormal="80" workbookViewId="0">
      <selection activeCell="E12" sqref="E12"/>
    </sheetView>
  </sheetViews>
  <sheetFormatPr defaultRowHeight="15.05" x14ac:dyDescent="0.3"/>
  <cols>
    <col min="1" max="1" width="6.88671875" customWidth="1"/>
    <col min="2" max="2" width="43.109375" customWidth="1"/>
    <col min="3" max="3" width="14.6640625" style="211" customWidth="1"/>
    <col min="4" max="4" width="12.88671875" customWidth="1"/>
    <col min="5" max="5" width="13.44140625" customWidth="1"/>
    <col min="6" max="7" width="14.33203125" customWidth="1"/>
    <col min="8" max="8" width="15" customWidth="1"/>
    <col min="9" max="9" width="18.33203125" customWidth="1"/>
    <col min="10" max="10" width="17.88671875" customWidth="1"/>
  </cols>
  <sheetData>
    <row r="1" spans="1:10" ht="43.85" customHeight="1" x14ac:dyDescent="0.3">
      <c r="A1" s="296" t="s">
        <v>432</v>
      </c>
      <c r="B1" s="296"/>
      <c r="C1" s="296"/>
      <c r="D1" s="296"/>
      <c r="E1" s="296"/>
      <c r="F1" s="296"/>
      <c r="G1" s="296"/>
      <c r="H1" s="296"/>
      <c r="I1" s="296"/>
      <c r="J1" s="296"/>
    </row>
    <row r="2" spans="1:10" ht="26.85" hidden="1" customHeight="1" x14ac:dyDescent="0.3">
      <c r="A2" s="297"/>
      <c r="B2" s="297"/>
      <c r="C2" s="297"/>
      <c r="D2" s="297"/>
      <c r="E2" s="297"/>
      <c r="F2" s="297"/>
      <c r="G2" s="297"/>
      <c r="H2" s="297"/>
      <c r="I2" s="297"/>
      <c r="J2" s="297"/>
    </row>
    <row r="3" spans="1:10" ht="26.85" customHeight="1" x14ac:dyDescent="0.3">
      <c r="A3" s="298" t="s">
        <v>21</v>
      </c>
      <c r="B3" s="299" t="s">
        <v>22</v>
      </c>
      <c r="C3" s="294" t="s">
        <v>417</v>
      </c>
      <c r="D3" s="294" t="s">
        <v>418</v>
      </c>
      <c r="E3" s="294" t="s">
        <v>419</v>
      </c>
      <c r="F3" s="300" t="s">
        <v>420</v>
      </c>
      <c r="G3" s="300"/>
      <c r="H3" s="294" t="s">
        <v>423</v>
      </c>
      <c r="I3" s="295" t="s">
        <v>430</v>
      </c>
      <c r="J3" s="294" t="s">
        <v>424</v>
      </c>
    </row>
    <row r="4" spans="1:10" ht="29.45" customHeight="1" x14ac:dyDescent="0.3">
      <c r="A4" s="298"/>
      <c r="B4" s="299"/>
      <c r="C4" s="294"/>
      <c r="D4" s="294"/>
      <c r="E4" s="294"/>
      <c r="F4" s="215" t="s">
        <v>421</v>
      </c>
      <c r="G4" s="204" t="s">
        <v>422</v>
      </c>
      <c r="H4" s="294"/>
      <c r="I4" s="295"/>
      <c r="J4" s="294"/>
    </row>
    <row r="5" spans="1:10" ht="17.05" customHeight="1" x14ac:dyDescent="0.3">
      <c r="A5" s="205" t="s">
        <v>426</v>
      </c>
      <c r="B5" s="206" t="s">
        <v>425</v>
      </c>
      <c r="C5" s="207">
        <v>1</v>
      </c>
      <c r="D5" s="207">
        <v>2</v>
      </c>
      <c r="E5" s="208">
        <v>3</v>
      </c>
      <c r="F5" s="208">
        <v>4</v>
      </c>
      <c r="G5" s="208">
        <v>5</v>
      </c>
      <c r="H5" s="207" t="s">
        <v>427</v>
      </c>
      <c r="I5" s="207" t="s">
        <v>428</v>
      </c>
      <c r="J5" s="207" t="s">
        <v>429</v>
      </c>
    </row>
    <row r="6" spans="1:10" ht="23.6" customHeight="1" x14ac:dyDescent="0.3">
      <c r="A6" s="264"/>
      <c r="B6" s="256" t="s">
        <v>29</v>
      </c>
      <c r="C6" s="265">
        <f t="shared" ref="C6:E6" si="0">SUM(C9,C45,C96,C156,C219)</f>
        <v>2880034265</v>
      </c>
      <c r="D6" s="265">
        <f t="shared" si="0"/>
        <v>76082753</v>
      </c>
      <c r="E6" s="265">
        <f t="shared" si="0"/>
        <v>195381850</v>
      </c>
      <c r="F6" s="265">
        <f t="shared" ref="F6:I8" si="1">SUM(F9,F45,F96,F156,F219)</f>
        <v>46783138</v>
      </c>
      <c r="G6" s="265">
        <f t="shared" si="1"/>
        <v>62732362</v>
      </c>
      <c r="H6" s="266">
        <f t="shared" si="1"/>
        <v>3261014368</v>
      </c>
      <c r="I6" s="266">
        <f t="shared" si="1"/>
        <v>496710800</v>
      </c>
      <c r="J6" s="266">
        <f>H6+I6</f>
        <v>3757725168</v>
      </c>
    </row>
    <row r="7" spans="1:10" s="260" customFormat="1" ht="17.7" customHeight="1" x14ac:dyDescent="0.3">
      <c r="A7" s="262" t="s">
        <v>434</v>
      </c>
      <c r="B7" s="258" t="s">
        <v>27</v>
      </c>
      <c r="C7" s="263">
        <f t="shared" ref="C7:E8" si="2">SUM(C10,C46,C97,C157,C220)</f>
        <v>2738611175</v>
      </c>
      <c r="D7" s="263">
        <f t="shared" si="2"/>
        <v>74701532</v>
      </c>
      <c r="E7" s="263">
        <f t="shared" si="2"/>
        <v>189410854</v>
      </c>
      <c r="F7" s="263">
        <f t="shared" si="1"/>
        <v>44385538</v>
      </c>
      <c r="G7" s="263">
        <f t="shared" si="1"/>
        <v>62732362</v>
      </c>
      <c r="H7" s="263">
        <f t="shared" si="1"/>
        <v>3109841461</v>
      </c>
      <c r="I7" s="263">
        <f t="shared" si="1"/>
        <v>466476219</v>
      </c>
      <c r="J7" s="263">
        <f>SUM(J10,J46,J97,J157,J220)</f>
        <v>3576317680</v>
      </c>
    </row>
    <row r="8" spans="1:10" s="260" customFormat="1" ht="18.350000000000001" customHeight="1" x14ac:dyDescent="0.3">
      <c r="A8" s="261" t="s">
        <v>434</v>
      </c>
      <c r="B8" s="259" t="s">
        <v>28</v>
      </c>
      <c r="C8" s="257">
        <f t="shared" si="2"/>
        <v>141423090</v>
      </c>
      <c r="D8" s="257">
        <f t="shared" si="2"/>
        <v>1381221</v>
      </c>
      <c r="E8" s="257">
        <f t="shared" si="2"/>
        <v>5970996</v>
      </c>
      <c r="F8" s="257">
        <f t="shared" si="1"/>
        <v>2397600</v>
      </c>
      <c r="G8" s="257">
        <f t="shared" si="1"/>
        <v>0</v>
      </c>
      <c r="H8" s="257">
        <f t="shared" si="1"/>
        <v>151172907</v>
      </c>
      <c r="I8" s="257">
        <f t="shared" si="1"/>
        <v>30234581</v>
      </c>
      <c r="J8" s="257">
        <f>SUM(J11,J47,J98,J158,J221)</f>
        <v>181407488</v>
      </c>
    </row>
    <row r="9" spans="1:10" s="219" customFormat="1" ht="29.45" customHeight="1" x14ac:dyDescent="0.3">
      <c r="A9" s="216" t="s">
        <v>30</v>
      </c>
      <c r="B9" s="223" t="s">
        <v>31</v>
      </c>
      <c r="C9" s="217">
        <f>Nhancong!J6</f>
        <v>299561966</v>
      </c>
      <c r="D9" s="218">
        <f>'Dung cu'!G73</f>
        <v>7567159</v>
      </c>
      <c r="E9" s="218">
        <f>Vat_lieu!G58</f>
        <v>19787714</v>
      </c>
      <c r="F9" s="218">
        <f>Thiet_bi!G36</f>
        <v>4879856</v>
      </c>
      <c r="G9" s="218">
        <f>Thiet_bi!G43</f>
        <v>6072493</v>
      </c>
      <c r="H9" s="218">
        <f>SUM(C9,D9,E9,F9,G9)</f>
        <v>337869188</v>
      </c>
      <c r="I9" s="218">
        <f>ROUND(I10+I11,0)</f>
        <v>52519081</v>
      </c>
      <c r="J9" s="218">
        <f>H9+I9</f>
        <v>390388269</v>
      </c>
    </row>
    <row r="10" spans="1:10" s="219" customFormat="1" x14ac:dyDescent="0.3">
      <c r="A10" s="216" t="s">
        <v>433</v>
      </c>
      <c r="B10" s="223" t="s">
        <v>27</v>
      </c>
      <c r="C10" s="217">
        <f>Nhancong!H6</f>
        <v>265160036</v>
      </c>
      <c r="D10" s="218">
        <f>'Dung cu'!E73</f>
        <v>7231108</v>
      </c>
      <c r="E10" s="218">
        <f>Vat_lieu!E58</f>
        <v>18334971</v>
      </c>
      <c r="F10" s="218">
        <f>Thiet_bi!E36</f>
        <v>4296520</v>
      </c>
      <c r="G10" s="218">
        <f>Thiet_bi!E43</f>
        <v>6072493</v>
      </c>
      <c r="H10" s="218">
        <f>SUM(C10,D10,E10,F10,G10)</f>
        <v>301095128</v>
      </c>
      <c r="I10" s="218">
        <f>ROUND(H10*0.15,0)</f>
        <v>45164269</v>
      </c>
      <c r="J10" s="218">
        <f>H10+I10</f>
        <v>346259397</v>
      </c>
    </row>
    <row r="11" spans="1:10" s="219" customFormat="1" x14ac:dyDescent="0.3">
      <c r="A11" s="216" t="s">
        <v>433</v>
      </c>
      <c r="B11" s="223" t="s">
        <v>28</v>
      </c>
      <c r="C11" s="217">
        <f>Nhancong!I6</f>
        <v>34401930</v>
      </c>
      <c r="D11" s="218">
        <f>'Dung cu'!F73</f>
        <v>336051</v>
      </c>
      <c r="E11" s="218">
        <f>Vat_lieu!F58</f>
        <v>1452743</v>
      </c>
      <c r="F11" s="218">
        <f>Thiet_bi!F36</f>
        <v>583336</v>
      </c>
      <c r="G11" s="218">
        <f>Thiet_bi!F43</f>
        <v>0</v>
      </c>
      <c r="H11" s="218">
        <f>SUM(C11,D11,E11,F11,G11)</f>
        <v>36774060</v>
      </c>
      <c r="I11" s="218">
        <f>ROUND(H11*0.2,0)</f>
        <v>7354812</v>
      </c>
      <c r="J11" s="218">
        <f t="shared" ref="J11" si="3">H11+I11</f>
        <v>44128872</v>
      </c>
    </row>
    <row r="12" spans="1:10" s="209" customFormat="1" x14ac:dyDescent="0.3">
      <c r="A12" s="33">
        <v>1</v>
      </c>
      <c r="B12" s="224" t="s">
        <v>32</v>
      </c>
      <c r="C12" s="210">
        <f>Nhancong!J7</f>
        <v>197837631</v>
      </c>
      <c r="D12" s="212"/>
      <c r="E12" s="212"/>
      <c r="F12" s="212"/>
      <c r="G12" s="212"/>
      <c r="H12" s="212"/>
      <c r="I12" s="212"/>
      <c r="J12" s="212"/>
    </row>
    <row r="13" spans="1:10" s="209" customFormat="1" x14ac:dyDescent="0.3">
      <c r="A13" s="229" t="s">
        <v>433</v>
      </c>
      <c r="B13" s="230" t="s">
        <v>27</v>
      </c>
      <c r="C13" s="231">
        <f>Nhancong!H7</f>
        <v>182225856</v>
      </c>
      <c r="D13" s="212"/>
      <c r="E13" s="212"/>
      <c r="F13" s="212"/>
      <c r="G13" s="212"/>
      <c r="H13" s="212"/>
      <c r="I13" s="212"/>
      <c r="J13" s="212"/>
    </row>
    <row r="14" spans="1:10" s="209" customFormat="1" x14ac:dyDescent="0.3">
      <c r="A14" s="229" t="s">
        <v>433</v>
      </c>
      <c r="B14" s="230" t="s">
        <v>28</v>
      </c>
      <c r="C14" s="231">
        <f>Nhancong!I7</f>
        <v>15611775</v>
      </c>
      <c r="D14" s="212"/>
      <c r="E14" s="212"/>
      <c r="F14" s="212"/>
      <c r="G14" s="212"/>
      <c r="H14" s="212"/>
      <c r="I14" s="212"/>
      <c r="J14" s="212"/>
    </row>
    <row r="15" spans="1:10" s="209" customFormat="1" ht="47.15" customHeight="1" x14ac:dyDescent="0.3">
      <c r="A15" s="33" t="s">
        <v>33</v>
      </c>
      <c r="B15" s="224" t="s">
        <v>34</v>
      </c>
      <c r="C15" s="210">
        <f>Nhancong!J8</f>
        <v>60741952</v>
      </c>
      <c r="D15" s="212"/>
      <c r="E15" s="212"/>
      <c r="F15" s="212"/>
      <c r="G15" s="212"/>
      <c r="H15" s="212"/>
      <c r="I15" s="212"/>
      <c r="J15" s="212"/>
    </row>
    <row r="16" spans="1:10" s="209" customFormat="1" ht="17.05" customHeight="1" x14ac:dyDescent="0.3">
      <c r="A16" s="229" t="s">
        <v>433</v>
      </c>
      <c r="B16" s="230" t="s">
        <v>27</v>
      </c>
      <c r="C16" s="231">
        <f>Nhancong!H8</f>
        <v>60741952</v>
      </c>
      <c r="D16" s="212"/>
      <c r="E16" s="212"/>
      <c r="F16" s="212"/>
      <c r="G16" s="212"/>
      <c r="H16" s="212"/>
      <c r="I16" s="212"/>
      <c r="J16" s="212"/>
    </row>
    <row r="17" spans="1:10" s="209" customFormat="1" ht="15.05" customHeight="1" x14ac:dyDescent="0.3">
      <c r="A17" s="229" t="s">
        <v>433</v>
      </c>
      <c r="B17" s="230" t="s">
        <v>28</v>
      </c>
      <c r="C17" s="231">
        <f>Nhancong!I8</f>
        <v>0</v>
      </c>
      <c r="D17" s="212"/>
      <c r="E17" s="212"/>
      <c r="F17" s="212"/>
      <c r="G17" s="212"/>
      <c r="H17" s="212"/>
      <c r="I17" s="212"/>
      <c r="J17" s="212"/>
    </row>
    <row r="18" spans="1:10" s="209" customFormat="1" ht="39.299999999999997" x14ac:dyDescent="0.3">
      <c r="A18" s="33" t="s">
        <v>36</v>
      </c>
      <c r="B18" s="224" t="s">
        <v>37</v>
      </c>
      <c r="C18" s="210">
        <f>Nhancong!J9</f>
        <v>37014627</v>
      </c>
      <c r="D18" s="212"/>
      <c r="E18" s="212"/>
      <c r="F18" s="212"/>
      <c r="G18" s="212"/>
      <c r="H18" s="212"/>
      <c r="I18" s="212"/>
      <c r="J18" s="212"/>
    </row>
    <row r="19" spans="1:10" s="209" customFormat="1" x14ac:dyDescent="0.3">
      <c r="A19" s="229" t="s">
        <v>433</v>
      </c>
      <c r="B19" s="230" t="s">
        <v>27</v>
      </c>
      <c r="C19" s="231">
        <f>Nhancong!H9</f>
        <v>37014627</v>
      </c>
      <c r="D19" s="212"/>
      <c r="E19" s="212"/>
      <c r="F19" s="212"/>
      <c r="G19" s="212"/>
      <c r="H19" s="212"/>
      <c r="I19" s="212"/>
      <c r="J19" s="212"/>
    </row>
    <row r="20" spans="1:10" s="209" customFormat="1" x14ac:dyDescent="0.3">
      <c r="A20" s="229" t="s">
        <v>433</v>
      </c>
      <c r="B20" s="230" t="s">
        <v>28</v>
      </c>
      <c r="C20" s="231">
        <f>Nhancong!I9</f>
        <v>0</v>
      </c>
      <c r="D20" s="212"/>
      <c r="E20" s="212"/>
      <c r="F20" s="212"/>
      <c r="G20" s="212"/>
      <c r="H20" s="212"/>
      <c r="I20" s="212"/>
      <c r="J20" s="212"/>
    </row>
    <row r="21" spans="1:10" s="209" customFormat="1" ht="26.2" x14ac:dyDescent="0.3">
      <c r="A21" s="33" t="s">
        <v>38</v>
      </c>
      <c r="B21" s="224" t="s">
        <v>39</v>
      </c>
      <c r="C21" s="210">
        <f>Nhancong!J10</f>
        <v>46931844</v>
      </c>
      <c r="D21" s="212"/>
      <c r="E21" s="212"/>
      <c r="F21" s="212"/>
      <c r="G21" s="212"/>
      <c r="H21" s="212"/>
      <c r="I21" s="212"/>
      <c r="J21" s="212"/>
    </row>
    <row r="22" spans="1:10" s="209" customFormat="1" x14ac:dyDescent="0.3">
      <c r="A22" s="229" t="s">
        <v>433</v>
      </c>
      <c r="B22" s="230" t="s">
        <v>27</v>
      </c>
      <c r="C22" s="231">
        <f>Nhancong!H10</f>
        <v>31320069</v>
      </c>
      <c r="D22" s="212"/>
      <c r="E22" s="212"/>
      <c r="F22" s="212"/>
      <c r="G22" s="212"/>
      <c r="H22" s="212"/>
      <c r="I22" s="212"/>
      <c r="J22" s="212"/>
    </row>
    <row r="23" spans="1:10" s="209" customFormat="1" x14ac:dyDescent="0.3">
      <c r="A23" s="229" t="s">
        <v>433</v>
      </c>
      <c r="B23" s="230" t="s">
        <v>28</v>
      </c>
      <c r="C23" s="231">
        <f>Nhancong!I10</f>
        <v>15611775</v>
      </c>
      <c r="D23" s="212"/>
      <c r="E23" s="212"/>
      <c r="F23" s="212"/>
      <c r="G23" s="212"/>
      <c r="H23" s="212"/>
      <c r="I23" s="212"/>
      <c r="J23" s="212"/>
    </row>
    <row r="24" spans="1:10" s="209" customFormat="1" ht="17.05" customHeight="1" x14ac:dyDescent="0.3">
      <c r="A24" s="33" t="s">
        <v>40</v>
      </c>
      <c r="B24" s="224" t="s">
        <v>41</v>
      </c>
      <c r="C24" s="210">
        <f>Nhancong!J11</f>
        <v>53149208</v>
      </c>
      <c r="D24" s="212"/>
      <c r="E24" s="212"/>
      <c r="F24" s="212"/>
      <c r="G24" s="212"/>
      <c r="H24" s="212"/>
      <c r="I24" s="212"/>
      <c r="J24" s="212"/>
    </row>
    <row r="25" spans="1:10" s="209" customFormat="1" ht="17.05" customHeight="1" x14ac:dyDescent="0.3">
      <c r="A25" s="229" t="s">
        <v>433</v>
      </c>
      <c r="B25" s="230" t="s">
        <v>27</v>
      </c>
      <c r="C25" s="231">
        <f>Nhancong!H11</f>
        <v>53149208</v>
      </c>
      <c r="D25" s="212"/>
      <c r="E25" s="212"/>
      <c r="F25" s="212"/>
      <c r="G25" s="212"/>
      <c r="H25" s="212"/>
      <c r="I25" s="212"/>
      <c r="J25" s="212"/>
    </row>
    <row r="26" spans="1:10" s="209" customFormat="1" ht="17.05" customHeight="1" x14ac:dyDescent="0.3">
      <c r="A26" s="229" t="s">
        <v>433</v>
      </c>
      <c r="B26" s="230" t="s">
        <v>28</v>
      </c>
      <c r="C26" s="231">
        <f>Nhancong!I11</f>
        <v>0</v>
      </c>
      <c r="D26" s="212"/>
      <c r="E26" s="212"/>
      <c r="F26" s="212"/>
      <c r="G26" s="212"/>
      <c r="H26" s="212"/>
      <c r="I26" s="212"/>
      <c r="J26" s="212"/>
    </row>
    <row r="27" spans="1:10" s="209" customFormat="1" x14ac:dyDescent="0.3">
      <c r="A27" s="33">
        <v>2</v>
      </c>
      <c r="B27" s="224" t="s">
        <v>42</v>
      </c>
      <c r="C27" s="210">
        <f>Nhancong!J12</f>
        <v>18790155</v>
      </c>
      <c r="D27" s="212"/>
      <c r="E27" s="212"/>
      <c r="F27" s="212"/>
      <c r="G27" s="212"/>
      <c r="H27" s="212"/>
      <c r="I27" s="212"/>
      <c r="J27" s="212"/>
    </row>
    <row r="28" spans="1:10" s="209" customFormat="1" x14ac:dyDescent="0.3">
      <c r="A28" s="229" t="s">
        <v>433</v>
      </c>
      <c r="B28" s="230" t="s">
        <v>27</v>
      </c>
      <c r="C28" s="231">
        <f>Nhancong!H12</f>
        <v>0</v>
      </c>
      <c r="D28" s="212"/>
      <c r="E28" s="212"/>
      <c r="F28" s="212"/>
      <c r="G28" s="212"/>
      <c r="H28" s="212"/>
      <c r="I28" s="212"/>
      <c r="J28" s="212"/>
    </row>
    <row r="29" spans="1:10" s="209" customFormat="1" x14ac:dyDescent="0.3">
      <c r="A29" s="229" t="s">
        <v>433</v>
      </c>
      <c r="B29" s="230" t="s">
        <v>28</v>
      </c>
      <c r="C29" s="231">
        <f>Nhancong!I12</f>
        <v>18790155</v>
      </c>
      <c r="D29" s="212"/>
      <c r="E29" s="212"/>
      <c r="F29" s="212"/>
      <c r="G29" s="212"/>
      <c r="H29" s="212"/>
      <c r="I29" s="212"/>
      <c r="J29" s="212"/>
    </row>
    <row r="30" spans="1:10" s="209" customFormat="1" ht="26.2" x14ac:dyDescent="0.3">
      <c r="A30" s="33" t="s">
        <v>43</v>
      </c>
      <c r="B30" s="224" t="s">
        <v>44</v>
      </c>
      <c r="C30" s="210">
        <f>Nhancong!J13</f>
        <v>1252677</v>
      </c>
      <c r="D30" s="212"/>
      <c r="E30" s="212"/>
      <c r="F30" s="212"/>
      <c r="G30" s="212"/>
      <c r="H30" s="212"/>
      <c r="I30" s="212"/>
      <c r="J30" s="212"/>
    </row>
    <row r="31" spans="1:10" s="209" customFormat="1" x14ac:dyDescent="0.3">
      <c r="A31" s="229" t="s">
        <v>433</v>
      </c>
      <c r="B31" s="230" t="s">
        <v>27</v>
      </c>
      <c r="C31" s="231">
        <f>Nhancong!H13</f>
        <v>0</v>
      </c>
      <c r="D31" s="212"/>
      <c r="E31" s="212"/>
      <c r="F31" s="212"/>
      <c r="G31" s="212"/>
      <c r="H31" s="212"/>
      <c r="I31" s="212"/>
      <c r="J31" s="212"/>
    </row>
    <row r="32" spans="1:10" s="209" customFormat="1" x14ac:dyDescent="0.3">
      <c r="A32" s="229" t="s">
        <v>433</v>
      </c>
      <c r="B32" s="230" t="s">
        <v>28</v>
      </c>
      <c r="C32" s="231">
        <f>Nhancong!I13</f>
        <v>1252677</v>
      </c>
      <c r="D32" s="212"/>
      <c r="E32" s="212"/>
      <c r="F32" s="212"/>
      <c r="G32" s="212"/>
      <c r="H32" s="212"/>
      <c r="I32" s="212"/>
      <c r="J32" s="212"/>
    </row>
    <row r="33" spans="1:10" s="209" customFormat="1" x14ac:dyDescent="0.3">
      <c r="A33" s="33" t="s">
        <v>46</v>
      </c>
      <c r="B33" s="224" t="s">
        <v>47</v>
      </c>
      <c r="C33" s="210">
        <f>Nhancong!J14</f>
        <v>13779447</v>
      </c>
      <c r="D33" s="212"/>
      <c r="E33" s="212"/>
      <c r="F33" s="212"/>
      <c r="G33" s="212"/>
      <c r="H33" s="212"/>
      <c r="I33" s="212"/>
      <c r="J33" s="212"/>
    </row>
    <row r="34" spans="1:10" s="209" customFormat="1" x14ac:dyDescent="0.3">
      <c r="A34" s="229" t="s">
        <v>433</v>
      </c>
      <c r="B34" s="230" t="s">
        <v>27</v>
      </c>
      <c r="C34" s="231">
        <f>Nhancong!H14</f>
        <v>0</v>
      </c>
      <c r="D34" s="212"/>
      <c r="E34" s="212"/>
      <c r="F34" s="212"/>
      <c r="G34" s="212"/>
      <c r="H34" s="212"/>
      <c r="I34" s="212"/>
      <c r="J34" s="212"/>
    </row>
    <row r="35" spans="1:10" s="209" customFormat="1" x14ac:dyDescent="0.3">
      <c r="A35" s="229" t="s">
        <v>433</v>
      </c>
      <c r="B35" s="230" t="s">
        <v>28</v>
      </c>
      <c r="C35" s="231">
        <f>Nhancong!I14</f>
        <v>13779447</v>
      </c>
      <c r="D35" s="212"/>
      <c r="E35" s="212"/>
      <c r="F35" s="212"/>
      <c r="G35" s="212"/>
      <c r="H35" s="212"/>
      <c r="I35" s="212"/>
      <c r="J35" s="212"/>
    </row>
    <row r="36" spans="1:10" s="209" customFormat="1" ht="26.2" x14ac:dyDescent="0.3">
      <c r="A36" s="33" t="s">
        <v>48</v>
      </c>
      <c r="B36" s="224" t="s">
        <v>49</v>
      </c>
      <c r="C36" s="210">
        <f>Nhancong!J15</f>
        <v>3758031</v>
      </c>
      <c r="D36" s="212"/>
      <c r="E36" s="212"/>
      <c r="F36" s="212"/>
      <c r="G36" s="212"/>
      <c r="H36" s="212"/>
      <c r="I36" s="212"/>
      <c r="J36" s="212"/>
    </row>
    <row r="37" spans="1:10" s="209" customFormat="1" x14ac:dyDescent="0.3">
      <c r="A37" s="229" t="s">
        <v>433</v>
      </c>
      <c r="B37" s="230" t="s">
        <v>27</v>
      </c>
      <c r="C37" s="231">
        <f>Nhancong!H15</f>
        <v>0</v>
      </c>
      <c r="D37" s="212"/>
      <c r="E37" s="212"/>
      <c r="F37" s="212"/>
      <c r="G37" s="212"/>
      <c r="H37" s="212"/>
      <c r="I37" s="212"/>
      <c r="J37" s="212"/>
    </row>
    <row r="38" spans="1:10" s="209" customFormat="1" x14ac:dyDescent="0.3">
      <c r="A38" s="229" t="s">
        <v>433</v>
      </c>
      <c r="B38" s="230" t="s">
        <v>28</v>
      </c>
      <c r="C38" s="231">
        <f>Nhancong!I15</f>
        <v>3758031</v>
      </c>
      <c r="D38" s="212"/>
      <c r="E38" s="212"/>
      <c r="F38" s="212"/>
      <c r="G38" s="212"/>
      <c r="H38" s="212"/>
      <c r="I38" s="212"/>
      <c r="J38" s="212"/>
    </row>
    <row r="39" spans="1:10" s="209" customFormat="1" x14ac:dyDescent="0.3">
      <c r="A39" s="33">
        <v>3</v>
      </c>
      <c r="B39" s="224" t="s">
        <v>50</v>
      </c>
      <c r="C39" s="210">
        <f>Nhancong!J16</f>
        <v>46206186</v>
      </c>
      <c r="D39" s="212"/>
      <c r="E39" s="212"/>
      <c r="F39" s="212"/>
      <c r="G39" s="212"/>
      <c r="H39" s="212"/>
      <c r="I39" s="212"/>
      <c r="J39" s="212"/>
    </row>
    <row r="40" spans="1:10" s="209" customFormat="1" x14ac:dyDescent="0.3">
      <c r="A40" s="229" t="s">
        <v>433</v>
      </c>
      <c r="B40" s="230" t="s">
        <v>27</v>
      </c>
      <c r="C40" s="231">
        <f>Nhancong!H16</f>
        <v>46206186</v>
      </c>
      <c r="D40" s="212"/>
      <c r="E40" s="212"/>
      <c r="F40" s="212"/>
      <c r="G40" s="212"/>
      <c r="H40" s="212"/>
      <c r="I40" s="212"/>
      <c r="J40" s="212"/>
    </row>
    <row r="41" spans="1:10" s="209" customFormat="1" x14ac:dyDescent="0.3">
      <c r="A41" s="229" t="s">
        <v>433</v>
      </c>
      <c r="B41" s="230" t="s">
        <v>28</v>
      </c>
      <c r="C41" s="231">
        <f>Nhancong!I16</f>
        <v>0</v>
      </c>
      <c r="D41" s="212"/>
      <c r="E41" s="212"/>
      <c r="F41" s="212"/>
      <c r="G41" s="212"/>
      <c r="H41" s="212"/>
      <c r="I41" s="212"/>
      <c r="J41" s="212"/>
    </row>
    <row r="42" spans="1:10" s="209" customFormat="1" ht="19.649999999999999" customHeight="1" x14ac:dyDescent="0.3">
      <c r="A42" s="33">
        <v>4</v>
      </c>
      <c r="B42" s="224" t="s">
        <v>52</v>
      </c>
      <c r="C42" s="210">
        <f>Nhancong!J17</f>
        <v>36727994</v>
      </c>
      <c r="D42" s="212"/>
      <c r="E42" s="212"/>
      <c r="F42" s="212"/>
      <c r="G42" s="212"/>
      <c r="H42" s="212"/>
      <c r="I42" s="212"/>
      <c r="J42" s="212"/>
    </row>
    <row r="43" spans="1:10" s="209" customFormat="1" ht="14.4" customHeight="1" x14ac:dyDescent="0.3">
      <c r="A43" s="229" t="s">
        <v>433</v>
      </c>
      <c r="B43" s="230" t="s">
        <v>27</v>
      </c>
      <c r="C43" s="231">
        <f>Nhancong!H17</f>
        <v>36727994</v>
      </c>
      <c r="D43" s="212"/>
      <c r="E43" s="212"/>
      <c r="F43" s="212"/>
      <c r="G43" s="212"/>
      <c r="H43" s="212"/>
      <c r="I43" s="212"/>
      <c r="J43" s="212"/>
    </row>
    <row r="44" spans="1:10" s="209" customFormat="1" ht="14.4" customHeight="1" x14ac:dyDescent="0.3">
      <c r="A44" s="229" t="s">
        <v>433</v>
      </c>
      <c r="B44" s="230" t="s">
        <v>28</v>
      </c>
      <c r="C44" s="231">
        <f>Nhancong!I17</f>
        <v>0</v>
      </c>
      <c r="D44" s="212"/>
      <c r="E44" s="212"/>
      <c r="F44" s="212"/>
      <c r="G44" s="212"/>
      <c r="H44" s="212"/>
      <c r="I44" s="212"/>
      <c r="J44" s="212"/>
    </row>
    <row r="45" spans="1:10" s="219" customFormat="1" ht="38" customHeight="1" x14ac:dyDescent="0.3">
      <c r="A45" s="220" t="s">
        <v>53</v>
      </c>
      <c r="B45" s="225" t="s">
        <v>54</v>
      </c>
      <c r="C45" s="221">
        <f>Nhancong!J18</f>
        <v>345754109</v>
      </c>
      <c r="D45" s="222">
        <f>'Dung cu'!G74</f>
        <v>9058763</v>
      </c>
      <c r="E45" s="222">
        <f>Vat_lieu!G59</f>
        <v>23338447</v>
      </c>
      <c r="F45" s="218">
        <f>Thiet_bi!G37</f>
        <v>5618368</v>
      </c>
      <c r="G45" s="218">
        <f>Thiet_bi!G44</f>
        <v>7433785</v>
      </c>
      <c r="H45" s="222">
        <f>SUM(C45,D45,E45,F45,G45)</f>
        <v>391203472</v>
      </c>
      <c r="I45" s="218">
        <f>ROUND(I46+I47,0)</f>
        <v>59811346</v>
      </c>
      <c r="J45" s="222">
        <f>H45+I45</f>
        <v>451014818</v>
      </c>
    </row>
    <row r="46" spans="1:10" s="219" customFormat="1" ht="15.75" customHeight="1" x14ac:dyDescent="0.3">
      <c r="A46" s="216" t="s">
        <v>433</v>
      </c>
      <c r="B46" s="223" t="s">
        <v>27</v>
      </c>
      <c r="C46" s="217">
        <f>Nhancong!H18</f>
        <v>324596175</v>
      </c>
      <c r="D46" s="218">
        <f>'Dung cu'!E74</f>
        <v>8852132</v>
      </c>
      <c r="E46" s="218">
        <f>Vat_lieu!E59</f>
        <v>22445186</v>
      </c>
      <c r="F46" s="218">
        <f>Thiet_bi!E37</f>
        <v>5259687</v>
      </c>
      <c r="G46" s="218">
        <f>Thiet_bi!E44</f>
        <v>7433785</v>
      </c>
      <c r="H46" s="218">
        <f>SUM(C46,D46,E46,F46,G46)</f>
        <v>368586965</v>
      </c>
      <c r="I46" s="218">
        <f>ROUND(H46*0.15,0)</f>
        <v>55288045</v>
      </c>
      <c r="J46" s="222">
        <f t="shared" ref="J46:J47" si="4">H46+I46</f>
        <v>423875010</v>
      </c>
    </row>
    <row r="47" spans="1:10" s="219" customFormat="1" ht="16.399999999999999" customHeight="1" x14ac:dyDescent="0.3">
      <c r="A47" s="216" t="s">
        <v>433</v>
      </c>
      <c r="B47" s="223" t="s">
        <v>28</v>
      </c>
      <c r="C47" s="217">
        <f>Nhancong!I18</f>
        <v>21157934</v>
      </c>
      <c r="D47" s="218">
        <f>'Dung cu'!F74</f>
        <v>206631</v>
      </c>
      <c r="E47" s="218">
        <f>Vat_lieu!F59</f>
        <v>893261</v>
      </c>
      <c r="F47" s="218">
        <f>Thiet_bi!F37</f>
        <v>358681</v>
      </c>
      <c r="G47" s="218">
        <f>Thiet_bi!F44</f>
        <v>0</v>
      </c>
      <c r="H47" s="218">
        <f>SUM(C47,D47,E47,F47,G47)</f>
        <v>22616507</v>
      </c>
      <c r="I47" s="218">
        <f>ROUND(H47*0.2,0)</f>
        <v>4523301</v>
      </c>
      <c r="J47" s="222">
        <f t="shared" si="4"/>
        <v>27139808</v>
      </c>
    </row>
    <row r="48" spans="1:10" ht="26.2" x14ac:dyDescent="0.3">
      <c r="A48" s="33">
        <v>1</v>
      </c>
      <c r="B48" s="224" t="s">
        <v>55</v>
      </c>
      <c r="C48" s="210">
        <f>Nhancong!J19</f>
        <v>47390960</v>
      </c>
      <c r="D48" s="212"/>
      <c r="E48" s="212"/>
      <c r="F48" s="212"/>
      <c r="G48" s="212"/>
      <c r="H48" s="212"/>
      <c r="I48" s="212"/>
      <c r="J48" s="212"/>
    </row>
    <row r="49" spans="1:10" x14ac:dyDescent="0.3">
      <c r="A49" s="229" t="s">
        <v>433</v>
      </c>
      <c r="B49" s="230" t="s">
        <v>27</v>
      </c>
      <c r="C49" s="231">
        <f>Nhancong!H19</f>
        <v>47390960</v>
      </c>
      <c r="D49" s="212"/>
      <c r="E49" s="212"/>
      <c r="F49" s="212"/>
      <c r="G49" s="212"/>
      <c r="H49" s="212"/>
      <c r="I49" s="212"/>
      <c r="J49" s="212"/>
    </row>
    <row r="50" spans="1:10" x14ac:dyDescent="0.3">
      <c r="A50" s="229" t="s">
        <v>433</v>
      </c>
      <c r="B50" s="230" t="s">
        <v>28</v>
      </c>
      <c r="C50" s="231">
        <f>Nhancong!I19</f>
        <v>0</v>
      </c>
      <c r="D50" s="212"/>
      <c r="E50" s="212"/>
      <c r="F50" s="212"/>
      <c r="G50" s="212"/>
      <c r="H50" s="212"/>
      <c r="I50" s="212"/>
      <c r="J50" s="212"/>
    </row>
    <row r="51" spans="1:10" x14ac:dyDescent="0.3">
      <c r="A51" s="33" t="s">
        <v>33</v>
      </c>
      <c r="B51" s="224" t="s">
        <v>56</v>
      </c>
      <c r="C51" s="210">
        <f>Nhancong!J20</f>
        <v>11847740</v>
      </c>
      <c r="D51" s="212"/>
      <c r="E51" s="212"/>
      <c r="F51" s="212"/>
      <c r="G51" s="212"/>
      <c r="H51" s="212"/>
      <c r="I51" s="212"/>
      <c r="J51" s="212"/>
    </row>
    <row r="52" spans="1:10" x14ac:dyDescent="0.3">
      <c r="A52" s="229" t="s">
        <v>433</v>
      </c>
      <c r="B52" s="230" t="s">
        <v>27</v>
      </c>
      <c r="C52" s="231">
        <f>Nhancong!H20</f>
        <v>11847740</v>
      </c>
      <c r="D52" s="212"/>
      <c r="E52" s="212"/>
      <c r="F52" s="212"/>
      <c r="G52" s="212"/>
      <c r="H52" s="212"/>
      <c r="I52" s="212"/>
      <c r="J52" s="212"/>
    </row>
    <row r="53" spans="1:10" x14ac:dyDescent="0.3">
      <c r="A53" s="229" t="s">
        <v>433</v>
      </c>
      <c r="B53" s="230" t="s">
        <v>28</v>
      </c>
      <c r="C53" s="231">
        <f>Nhancong!I20</f>
        <v>0</v>
      </c>
      <c r="D53" s="212"/>
      <c r="E53" s="212"/>
      <c r="F53" s="212"/>
      <c r="G53" s="212"/>
      <c r="H53" s="212"/>
      <c r="I53" s="212"/>
      <c r="J53" s="212"/>
    </row>
    <row r="54" spans="1:10" x14ac:dyDescent="0.3">
      <c r="A54" s="33" t="s">
        <v>36</v>
      </c>
      <c r="B54" s="224" t="s">
        <v>57</v>
      </c>
      <c r="C54" s="210">
        <f>Nhancong!J21</f>
        <v>11847740</v>
      </c>
      <c r="D54" s="212"/>
      <c r="E54" s="212"/>
      <c r="F54" s="212"/>
      <c r="G54" s="212"/>
      <c r="H54" s="212"/>
      <c r="I54" s="212"/>
      <c r="J54" s="212"/>
    </row>
    <row r="55" spans="1:10" x14ac:dyDescent="0.3">
      <c r="A55" s="229" t="s">
        <v>433</v>
      </c>
      <c r="B55" s="230" t="s">
        <v>27</v>
      </c>
      <c r="C55" s="231">
        <f>Nhancong!H21</f>
        <v>11847740</v>
      </c>
      <c r="D55" s="212"/>
      <c r="E55" s="212"/>
      <c r="F55" s="212"/>
      <c r="G55" s="212"/>
      <c r="H55" s="212"/>
      <c r="I55" s="212"/>
      <c r="J55" s="212"/>
    </row>
    <row r="56" spans="1:10" x14ac:dyDescent="0.3">
      <c r="A56" s="229" t="s">
        <v>433</v>
      </c>
      <c r="B56" s="230" t="s">
        <v>28</v>
      </c>
      <c r="C56" s="231">
        <f>Nhancong!I21</f>
        <v>0</v>
      </c>
      <c r="D56" s="212"/>
      <c r="E56" s="212"/>
      <c r="F56" s="212"/>
      <c r="G56" s="212"/>
      <c r="H56" s="212"/>
      <c r="I56" s="212"/>
      <c r="J56" s="212"/>
    </row>
    <row r="57" spans="1:10" x14ac:dyDescent="0.3">
      <c r="A57" s="33" t="s">
        <v>38</v>
      </c>
      <c r="B57" s="224" t="s">
        <v>58</v>
      </c>
      <c r="C57" s="210">
        <f>Nhancong!J22</f>
        <v>11847740</v>
      </c>
      <c r="D57" s="212"/>
      <c r="E57" s="212"/>
      <c r="F57" s="212"/>
      <c r="G57" s="212"/>
      <c r="H57" s="212"/>
      <c r="I57" s="212"/>
      <c r="J57" s="212"/>
    </row>
    <row r="58" spans="1:10" x14ac:dyDescent="0.3">
      <c r="A58" s="229" t="s">
        <v>433</v>
      </c>
      <c r="B58" s="230" t="s">
        <v>27</v>
      </c>
      <c r="C58" s="231">
        <f>Nhancong!H22</f>
        <v>11847740</v>
      </c>
      <c r="D58" s="212"/>
      <c r="E58" s="212"/>
      <c r="F58" s="212"/>
      <c r="G58" s="212"/>
      <c r="H58" s="212"/>
      <c r="I58" s="212"/>
      <c r="J58" s="212"/>
    </row>
    <row r="59" spans="1:10" x14ac:dyDescent="0.3">
      <c r="A59" s="229" t="s">
        <v>433</v>
      </c>
      <c r="B59" s="230" t="s">
        <v>28</v>
      </c>
      <c r="C59" s="231">
        <f>Nhancong!I22</f>
        <v>0</v>
      </c>
      <c r="D59" s="212"/>
      <c r="E59" s="212"/>
      <c r="F59" s="212"/>
      <c r="G59" s="212"/>
      <c r="H59" s="212"/>
      <c r="I59" s="212"/>
      <c r="J59" s="212"/>
    </row>
    <row r="60" spans="1:10" x14ac:dyDescent="0.3">
      <c r="A60" s="33" t="s">
        <v>40</v>
      </c>
      <c r="B60" s="224" t="s">
        <v>59</v>
      </c>
      <c r="C60" s="210">
        <f>Nhancong!J23</f>
        <v>11847740</v>
      </c>
      <c r="D60" s="212"/>
      <c r="E60" s="212"/>
      <c r="F60" s="212"/>
      <c r="G60" s="212"/>
      <c r="H60" s="212"/>
      <c r="I60" s="212"/>
      <c r="J60" s="212"/>
    </row>
    <row r="61" spans="1:10" x14ac:dyDescent="0.3">
      <c r="A61" s="229" t="s">
        <v>433</v>
      </c>
      <c r="B61" s="230" t="s">
        <v>27</v>
      </c>
      <c r="C61" s="231">
        <f>Nhancong!H23</f>
        <v>11847740</v>
      </c>
      <c r="D61" s="212"/>
      <c r="E61" s="212"/>
      <c r="F61" s="212"/>
      <c r="G61" s="212"/>
      <c r="H61" s="212"/>
      <c r="I61" s="212"/>
      <c r="J61" s="212"/>
    </row>
    <row r="62" spans="1:10" x14ac:dyDescent="0.3">
      <c r="A62" s="229" t="s">
        <v>433</v>
      </c>
      <c r="B62" s="230" t="s">
        <v>28</v>
      </c>
      <c r="C62" s="231">
        <f>Nhancong!I23</f>
        <v>0</v>
      </c>
      <c r="D62" s="212"/>
      <c r="E62" s="212"/>
      <c r="F62" s="212"/>
      <c r="G62" s="212"/>
      <c r="H62" s="212"/>
      <c r="I62" s="212"/>
      <c r="J62" s="212"/>
    </row>
    <row r="63" spans="1:10" ht="18.350000000000001" customHeight="1" x14ac:dyDescent="0.3">
      <c r="A63" s="33">
        <v>2</v>
      </c>
      <c r="B63" s="224" t="s">
        <v>60</v>
      </c>
      <c r="C63" s="210">
        <f>Nhancong!J24</f>
        <v>39097542</v>
      </c>
      <c r="D63" s="212"/>
      <c r="E63" s="212"/>
      <c r="F63" s="212"/>
      <c r="G63" s="212"/>
      <c r="H63" s="212"/>
      <c r="I63" s="212"/>
      <c r="J63" s="212"/>
    </row>
    <row r="64" spans="1:10" ht="18.350000000000001" customHeight="1" x14ac:dyDescent="0.3">
      <c r="A64" s="229" t="s">
        <v>433</v>
      </c>
      <c r="B64" s="230" t="s">
        <v>27</v>
      </c>
      <c r="C64" s="231">
        <f>Nhancong!H24</f>
        <v>39097542</v>
      </c>
      <c r="D64" s="212"/>
      <c r="E64" s="212"/>
      <c r="F64" s="212"/>
      <c r="G64" s="212"/>
      <c r="H64" s="212"/>
      <c r="I64" s="212"/>
      <c r="J64" s="212"/>
    </row>
    <row r="65" spans="1:10" ht="18.350000000000001" customHeight="1" x14ac:dyDescent="0.3">
      <c r="A65" s="229" t="s">
        <v>433</v>
      </c>
      <c r="B65" s="230" t="s">
        <v>28</v>
      </c>
      <c r="C65" s="231">
        <f>Nhancong!I24</f>
        <v>0</v>
      </c>
      <c r="D65" s="212"/>
      <c r="E65" s="212"/>
      <c r="F65" s="212"/>
      <c r="G65" s="212"/>
      <c r="H65" s="212"/>
      <c r="I65" s="212"/>
      <c r="J65" s="212"/>
    </row>
    <row r="66" spans="1:10" x14ac:dyDescent="0.3">
      <c r="A66" s="33" t="s">
        <v>43</v>
      </c>
      <c r="B66" s="224" t="s">
        <v>61</v>
      </c>
      <c r="C66" s="210">
        <f>Nhancong!J25</f>
        <v>10662966</v>
      </c>
      <c r="D66" s="212"/>
      <c r="E66" s="212"/>
      <c r="F66" s="212"/>
      <c r="G66" s="212"/>
      <c r="H66" s="212"/>
      <c r="I66" s="212"/>
      <c r="J66" s="212"/>
    </row>
    <row r="67" spans="1:10" x14ac:dyDescent="0.3">
      <c r="A67" s="229" t="s">
        <v>433</v>
      </c>
      <c r="B67" s="230" t="s">
        <v>27</v>
      </c>
      <c r="C67" s="231">
        <f>Nhancong!H25</f>
        <v>10662966</v>
      </c>
      <c r="D67" s="212"/>
      <c r="E67" s="212"/>
      <c r="F67" s="212"/>
      <c r="G67" s="212"/>
      <c r="H67" s="212"/>
      <c r="I67" s="212"/>
      <c r="J67" s="212"/>
    </row>
    <row r="68" spans="1:10" x14ac:dyDescent="0.3">
      <c r="A68" s="229" t="s">
        <v>433</v>
      </c>
      <c r="B68" s="230" t="s">
        <v>28</v>
      </c>
      <c r="C68" s="231">
        <f>Nhancong!I25</f>
        <v>0</v>
      </c>
      <c r="D68" s="212"/>
      <c r="E68" s="212"/>
      <c r="F68" s="212"/>
      <c r="G68" s="212"/>
      <c r="H68" s="212"/>
      <c r="I68" s="212"/>
      <c r="J68" s="212"/>
    </row>
    <row r="69" spans="1:10" x14ac:dyDescent="0.3">
      <c r="A69" s="33" t="s">
        <v>46</v>
      </c>
      <c r="B69" s="224" t="s">
        <v>62</v>
      </c>
      <c r="C69" s="210">
        <f>Nhancong!J26</f>
        <v>7108644</v>
      </c>
      <c r="D69" s="212"/>
      <c r="E69" s="212"/>
      <c r="F69" s="212"/>
      <c r="G69" s="212"/>
      <c r="H69" s="212"/>
      <c r="I69" s="212"/>
      <c r="J69" s="212"/>
    </row>
    <row r="70" spans="1:10" x14ac:dyDescent="0.3">
      <c r="A70" s="229" t="s">
        <v>433</v>
      </c>
      <c r="B70" s="230" t="s">
        <v>27</v>
      </c>
      <c r="C70" s="231">
        <f>Nhancong!H26</f>
        <v>7108644</v>
      </c>
      <c r="D70" s="212"/>
      <c r="E70" s="212"/>
      <c r="F70" s="212"/>
      <c r="G70" s="212"/>
      <c r="H70" s="212"/>
      <c r="I70" s="212"/>
      <c r="J70" s="212"/>
    </row>
    <row r="71" spans="1:10" x14ac:dyDescent="0.3">
      <c r="A71" s="229" t="s">
        <v>433</v>
      </c>
      <c r="B71" s="230" t="s">
        <v>28</v>
      </c>
      <c r="C71" s="231">
        <f>Nhancong!I26</f>
        <v>0</v>
      </c>
      <c r="D71" s="212"/>
      <c r="E71" s="212"/>
      <c r="F71" s="212"/>
      <c r="G71" s="212"/>
      <c r="H71" s="212"/>
      <c r="I71" s="212"/>
      <c r="J71" s="212"/>
    </row>
    <row r="72" spans="1:10" ht="26.2" x14ac:dyDescent="0.3">
      <c r="A72" s="33" t="s">
        <v>48</v>
      </c>
      <c r="B72" s="224" t="s">
        <v>63</v>
      </c>
      <c r="C72" s="210">
        <f>Nhancong!J27</f>
        <v>7108644</v>
      </c>
      <c r="D72" s="212"/>
      <c r="E72" s="212"/>
      <c r="F72" s="212"/>
      <c r="G72" s="212"/>
      <c r="H72" s="212"/>
      <c r="I72" s="212"/>
      <c r="J72" s="212"/>
    </row>
    <row r="73" spans="1:10" x14ac:dyDescent="0.3">
      <c r="A73" s="229" t="s">
        <v>433</v>
      </c>
      <c r="B73" s="230" t="s">
        <v>27</v>
      </c>
      <c r="C73" s="231">
        <f>Nhancong!H27</f>
        <v>7108644</v>
      </c>
      <c r="D73" s="212"/>
      <c r="E73" s="212"/>
      <c r="F73" s="212"/>
      <c r="G73" s="212"/>
      <c r="H73" s="212"/>
      <c r="I73" s="212"/>
      <c r="J73" s="212"/>
    </row>
    <row r="74" spans="1:10" x14ac:dyDescent="0.3">
      <c r="A74" s="229" t="s">
        <v>433</v>
      </c>
      <c r="B74" s="230" t="s">
        <v>28</v>
      </c>
      <c r="C74" s="231">
        <f>Nhancong!I27</f>
        <v>0</v>
      </c>
      <c r="D74" s="212"/>
      <c r="E74" s="212"/>
      <c r="F74" s="212"/>
      <c r="G74" s="212"/>
      <c r="H74" s="212"/>
      <c r="I74" s="212"/>
      <c r="J74" s="212"/>
    </row>
    <row r="75" spans="1:10" ht="26.2" x14ac:dyDescent="0.3">
      <c r="A75" s="33" t="s">
        <v>64</v>
      </c>
      <c r="B75" s="224" t="s">
        <v>65</v>
      </c>
      <c r="C75" s="210">
        <f>Nhancong!J28</f>
        <v>7108644</v>
      </c>
      <c r="D75" s="212"/>
      <c r="E75" s="212"/>
      <c r="F75" s="212"/>
      <c r="G75" s="212"/>
      <c r="H75" s="212"/>
      <c r="I75" s="212"/>
      <c r="J75" s="212"/>
    </row>
    <row r="76" spans="1:10" x14ac:dyDescent="0.3">
      <c r="A76" s="229" t="s">
        <v>433</v>
      </c>
      <c r="B76" s="230" t="s">
        <v>27</v>
      </c>
      <c r="C76" s="231">
        <f>Nhancong!H28</f>
        <v>7108644</v>
      </c>
      <c r="D76" s="212"/>
      <c r="E76" s="212"/>
      <c r="F76" s="212"/>
      <c r="G76" s="212"/>
      <c r="H76" s="212"/>
      <c r="I76" s="212"/>
      <c r="J76" s="212"/>
    </row>
    <row r="77" spans="1:10" x14ac:dyDescent="0.3">
      <c r="A77" s="229" t="s">
        <v>433</v>
      </c>
      <c r="B77" s="230" t="s">
        <v>28</v>
      </c>
      <c r="C77" s="231">
        <f>Nhancong!I28</f>
        <v>0</v>
      </c>
      <c r="D77" s="212"/>
      <c r="E77" s="212"/>
      <c r="F77" s="212"/>
      <c r="G77" s="212"/>
      <c r="H77" s="212"/>
      <c r="I77" s="212"/>
      <c r="J77" s="212"/>
    </row>
    <row r="78" spans="1:10" x14ac:dyDescent="0.3">
      <c r="A78" s="33" t="s">
        <v>66</v>
      </c>
      <c r="B78" s="224" t="s">
        <v>59</v>
      </c>
      <c r="C78" s="210">
        <f>Nhancong!J29</f>
        <v>7108644</v>
      </c>
      <c r="D78" s="212"/>
      <c r="E78" s="212"/>
      <c r="F78" s="212"/>
      <c r="G78" s="212"/>
      <c r="H78" s="212"/>
      <c r="I78" s="212"/>
      <c r="J78" s="212"/>
    </row>
    <row r="79" spans="1:10" x14ac:dyDescent="0.3">
      <c r="A79" s="229" t="s">
        <v>433</v>
      </c>
      <c r="B79" s="230" t="s">
        <v>27</v>
      </c>
      <c r="C79" s="231">
        <f>Nhancong!H29</f>
        <v>7108644</v>
      </c>
      <c r="D79" s="212"/>
      <c r="E79" s="212"/>
      <c r="F79" s="212"/>
      <c r="G79" s="212"/>
      <c r="H79" s="212"/>
      <c r="I79" s="212"/>
      <c r="J79" s="212"/>
    </row>
    <row r="80" spans="1:10" x14ac:dyDescent="0.3">
      <c r="A80" s="229" t="s">
        <v>433</v>
      </c>
      <c r="B80" s="230" t="s">
        <v>28</v>
      </c>
      <c r="C80" s="231">
        <f>Nhancong!I29</f>
        <v>0</v>
      </c>
      <c r="D80" s="212"/>
      <c r="E80" s="212"/>
      <c r="F80" s="212"/>
      <c r="G80" s="212"/>
      <c r="H80" s="212"/>
      <c r="I80" s="212"/>
      <c r="J80" s="212"/>
    </row>
    <row r="81" spans="1:10" ht="26.2" x14ac:dyDescent="0.3">
      <c r="A81" s="33">
        <v>3</v>
      </c>
      <c r="B81" s="224" t="s">
        <v>67</v>
      </c>
      <c r="C81" s="210">
        <f>Nhancong!J30</f>
        <v>27249802</v>
      </c>
      <c r="D81" s="212"/>
      <c r="E81" s="212"/>
      <c r="F81" s="212"/>
      <c r="G81" s="212"/>
      <c r="H81" s="212"/>
      <c r="I81" s="212"/>
      <c r="J81" s="212"/>
    </row>
    <row r="82" spans="1:10" x14ac:dyDescent="0.3">
      <c r="A82" s="229" t="s">
        <v>433</v>
      </c>
      <c r="B82" s="230" t="s">
        <v>27</v>
      </c>
      <c r="C82" s="231">
        <f>Nhancong!H30</f>
        <v>27249802</v>
      </c>
      <c r="D82" s="212"/>
      <c r="E82" s="212"/>
      <c r="F82" s="212"/>
      <c r="G82" s="212"/>
      <c r="H82" s="212"/>
      <c r="I82" s="212"/>
      <c r="J82" s="212"/>
    </row>
    <row r="83" spans="1:10" x14ac:dyDescent="0.3">
      <c r="A83" s="229" t="s">
        <v>433</v>
      </c>
      <c r="B83" s="230" t="s">
        <v>28</v>
      </c>
      <c r="C83" s="231">
        <f>Nhancong!I30</f>
        <v>0</v>
      </c>
      <c r="D83" s="212"/>
      <c r="E83" s="212"/>
      <c r="F83" s="212"/>
      <c r="G83" s="212"/>
      <c r="H83" s="212"/>
      <c r="I83" s="212"/>
      <c r="J83" s="212"/>
    </row>
    <row r="84" spans="1:10" x14ac:dyDescent="0.3">
      <c r="A84" s="33" t="s">
        <v>68</v>
      </c>
      <c r="B84" s="224" t="s">
        <v>69</v>
      </c>
      <c r="C84" s="210">
        <f>Nhancong!J31</f>
        <v>13032514</v>
      </c>
      <c r="D84" s="212"/>
      <c r="E84" s="212"/>
      <c r="F84" s="212"/>
      <c r="G84" s="212"/>
      <c r="H84" s="212"/>
      <c r="I84" s="212"/>
      <c r="J84" s="212"/>
    </row>
    <row r="85" spans="1:10" x14ac:dyDescent="0.3">
      <c r="A85" s="229" t="s">
        <v>433</v>
      </c>
      <c r="B85" s="230" t="s">
        <v>27</v>
      </c>
      <c r="C85" s="231">
        <f>Nhancong!H31</f>
        <v>13032514</v>
      </c>
      <c r="D85" s="212"/>
      <c r="E85" s="212"/>
      <c r="F85" s="212"/>
      <c r="G85" s="212"/>
      <c r="H85" s="212"/>
      <c r="I85" s="212"/>
      <c r="J85" s="212"/>
    </row>
    <row r="86" spans="1:10" x14ac:dyDescent="0.3">
      <c r="A86" s="229" t="s">
        <v>433</v>
      </c>
      <c r="B86" s="230" t="s">
        <v>28</v>
      </c>
      <c r="C86" s="231">
        <f>Nhancong!I31</f>
        <v>0</v>
      </c>
      <c r="D86" s="212"/>
      <c r="E86" s="212"/>
      <c r="F86" s="212"/>
      <c r="G86" s="212"/>
      <c r="H86" s="212"/>
      <c r="I86" s="212"/>
      <c r="J86" s="212"/>
    </row>
    <row r="87" spans="1:10" x14ac:dyDescent="0.3">
      <c r="A87" s="33" t="s">
        <v>70</v>
      </c>
      <c r="B87" s="224" t="s">
        <v>71</v>
      </c>
      <c r="C87" s="210">
        <f>Nhancong!J32</f>
        <v>14217288</v>
      </c>
      <c r="D87" s="212"/>
      <c r="E87" s="212"/>
      <c r="F87" s="212"/>
      <c r="G87" s="212"/>
      <c r="H87" s="212"/>
      <c r="I87" s="212"/>
      <c r="J87" s="212"/>
    </row>
    <row r="88" spans="1:10" x14ac:dyDescent="0.3">
      <c r="A88" s="229" t="s">
        <v>433</v>
      </c>
      <c r="B88" s="230" t="s">
        <v>27</v>
      </c>
      <c r="C88" s="231">
        <f>Nhancong!H32</f>
        <v>14217288</v>
      </c>
      <c r="D88" s="212"/>
      <c r="E88" s="212"/>
      <c r="F88" s="212"/>
      <c r="G88" s="212"/>
      <c r="H88" s="212"/>
      <c r="I88" s="212"/>
      <c r="J88" s="212"/>
    </row>
    <row r="89" spans="1:10" x14ac:dyDescent="0.3">
      <c r="A89" s="229" t="s">
        <v>433</v>
      </c>
      <c r="B89" s="230" t="s">
        <v>28</v>
      </c>
      <c r="C89" s="231">
        <f>Nhancong!I32</f>
        <v>0</v>
      </c>
      <c r="D89" s="212"/>
      <c r="E89" s="212"/>
      <c r="F89" s="212"/>
      <c r="G89" s="212"/>
      <c r="H89" s="212"/>
      <c r="I89" s="212"/>
      <c r="J89" s="212"/>
    </row>
    <row r="90" spans="1:10" ht="84.45" customHeight="1" x14ac:dyDescent="0.3">
      <c r="A90" s="33">
        <v>4</v>
      </c>
      <c r="B90" s="224" t="s">
        <v>72</v>
      </c>
      <c r="C90" s="210">
        <f>Nhancong!J33</f>
        <v>165400949</v>
      </c>
      <c r="D90" s="212"/>
      <c r="E90" s="212"/>
      <c r="F90" s="212"/>
      <c r="G90" s="212"/>
      <c r="H90" s="212"/>
      <c r="I90" s="212"/>
      <c r="J90" s="212"/>
    </row>
    <row r="91" spans="1:10" ht="20.3" customHeight="1" x14ac:dyDescent="0.3">
      <c r="A91" s="229" t="s">
        <v>433</v>
      </c>
      <c r="B91" s="230" t="s">
        <v>27</v>
      </c>
      <c r="C91" s="231">
        <f>Nhancong!H33</f>
        <v>144243015</v>
      </c>
      <c r="D91" s="212"/>
      <c r="E91" s="212"/>
      <c r="F91" s="212"/>
      <c r="G91" s="212"/>
      <c r="H91" s="212"/>
      <c r="I91" s="212"/>
      <c r="J91" s="212"/>
    </row>
    <row r="92" spans="1:10" ht="20.3" customHeight="1" x14ac:dyDescent="0.3">
      <c r="A92" s="229" t="s">
        <v>433</v>
      </c>
      <c r="B92" s="230" t="s">
        <v>28</v>
      </c>
      <c r="C92" s="231">
        <f>Nhancong!I33</f>
        <v>21157934</v>
      </c>
      <c r="D92" s="212"/>
      <c r="E92" s="212"/>
      <c r="F92" s="212"/>
      <c r="G92" s="212"/>
      <c r="H92" s="212"/>
      <c r="I92" s="212"/>
      <c r="J92" s="212"/>
    </row>
    <row r="93" spans="1:10" ht="79.849999999999994" customHeight="1" x14ac:dyDescent="0.3">
      <c r="A93" s="33">
        <v>5</v>
      </c>
      <c r="B93" s="224" t="s">
        <v>74</v>
      </c>
      <c r="C93" s="210">
        <f>Nhancong!J34</f>
        <v>66614856</v>
      </c>
      <c r="D93" s="212"/>
      <c r="E93" s="212"/>
      <c r="F93" s="212"/>
      <c r="G93" s="212"/>
      <c r="H93" s="212"/>
      <c r="I93" s="212"/>
      <c r="J93" s="212"/>
    </row>
    <row r="94" spans="1:10" ht="22.25" customHeight="1" x14ac:dyDescent="0.3">
      <c r="A94" s="229" t="s">
        <v>433</v>
      </c>
      <c r="B94" s="230" t="s">
        <v>27</v>
      </c>
      <c r="C94" s="231">
        <f>Nhancong!H34</f>
        <v>66614856</v>
      </c>
      <c r="D94" s="212"/>
      <c r="E94" s="212"/>
      <c r="F94" s="212"/>
      <c r="G94" s="212"/>
      <c r="H94" s="212"/>
      <c r="I94" s="212"/>
      <c r="J94" s="212"/>
    </row>
    <row r="95" spans="1:10" ht="21.6" customHeight="1" x14ac:dyDescent="0.3">
      <c r="A95" s="229" t="s">
        <v>433</v>
      </c>
      <c r="B95" s="230" t="s">
        <v>28</v>
      </c>
      <c r="C95" s="231">
        <f>Nhancong!I34</f>
        <v>0</v>
      </c>
      <c r="D95" s="212"/>
      <c r="E95" s="212"/>
      <c r="F95" s="212"/>
      <c r="G95" s="212"/>
      <c r="H95" s="212"/>
      <c r="I95" s="212"/>
      <c r="J95" s="212"/>
    </row>
    <row r="96" spans="1:10" s="219" customFormat="1" ht="39.299999999999997" x14ac:dyDescent="0.3">
      <c r="A96" s="220" t="s">
        <v>76</v>
      </c>
      <c r="B96" s="225" t="s">
        <v>77</v>
      </c>
      <c r="C96" s="221">
        <f>Nhancong!J35</f>
        <v>752492474</v>
      </c>
      <c r="D96" s="222">
        <f>'Dung cu'!G75</f>
        <v>20392574</v>
      </c>
      <c r="E96" s="222">
        <f>Vat_lieu!G60</f>
        <v>51838603</v>
      </c>
      <c r="F96" s="218">
        <f>Thiet_bi!G38</f>
        <v>12200900</v>
      </c>
      <c r="G96" s="218">
        <f>Thiet_bi!G45</f>
        <v>17063202</v>
      </c>
      <c r="H96" s="222">
        <f>SUM(C96,D96,E96,F96,G96)</f>
        <v>853987753</v>
      </c>
      <c r="I96" s="218">
        <f>ROUND(I97+I98,0)</f>
        <v>128502015</v>
      </c>
      <c r="J96" s="222">
        <f>H96+I96</f>
        <v>982489768</v>
      </c>
    </row>
    <row r="97" spans="1:10" s="219" customFormat="1" x14ac:dyDescent="0.3">
      <c r="A97" s="216" t="s">
        <v>433</v>
      </c>
      <c r="B97" s="223" t="s">
        <v>27</v>
      </c>
      <c r="C97" s="217">
        <f>Nhancong!H35</f>
        <v>744936069</v>
      </c>
      <c r="D97" s="218">
        <f>'Dung cu'!E75</f>
        <v>20318817</v>
      </c>
      <c r="E97" s="218">
        <f>Vat_lieu!E60</f>
        <v>51519752</v>
      </c>
      <c r="F97" s="218">
        <f>Thiet_bi!E38</f>
        <v>12072868</v>
      </c>
      <c r="G97" s="218">
        <f>Thiet_bi!E45</f>
        <v>17063202</v>
      </c>
      <c r="H97" s="218">
        <f>SUM(C97,D97,E97,F97,G97)</f>
        <v>845910708</v>
      </c>
      <c r="I97" s="218">
        <f>ROUND(H97*0.15,0)</f>
        <v>126886606</v>
      </c>
      <c r="J97" s="222">
        <f>H97+I97</f>
        <v>972797314</v>
      </c>
    </row>
    <row r="98" spans="1:10" s="219" customFormat="1" x14ac:dyDescent="0.3">
      <c r="A98" s="216" t="s">
        <v>433</v>
      </c>
      <c r="B98" s="223" t="s">
        <v>28</v>
      </c>
      <c r="C98" s="217">
        <f>Nhancong!I35</f>
        <v>7556405</v>
      </c>
      <c r="D98" s="218">
        <f>'Dung cu'!F75</f>
        <v>73757</v>
      </c>
      <c r="E98" s="218">
        <f>Vat_lieu!F60</f>
        <v>318851</v>
      </c>
      <c r="F98" s="218">
        <f>Thiet_bi!F38</f>
        <v>128032</v>
      </c>
      <c r="G98" s="218">
        <f>Thiet_bi!F45</f>
        <v>0</v>
      </c>
      <c r="H98" s="218">
        <f>SUM(C98,D98,E98,F98,G98)</f>
        <v>8077045</v>
      </c>
      <c r="I98" s="218">
        <f>ROUND(H98*0.2,0)</f>
        <v>1615409</v>
      </c>
      <c r="J98" s="222">
        <f>H98+I98</f>
        <v>9692454</v>
      </c>
    </row>
    <row r="99" spans="1:10" ht="39.299999999999997" x14ac:dyDescent="0.3">
      <c r="A99" s="33">
        <v>1</v>
      </c>
      <c r="B99" s="224" t="s">
        <v>78</v>
      </c>
      <c r="C99" s="210">
        <f>Nhancong!J36</f>
        <v>23695480</v>
      </c>
      <c r="D99" s="212"/>
      <c r="E99" s="212"/>
      <c r="F99" s="212"/>
      <c r="G99" s="212"/>
      <c r="H99" s="212"/>
      <c r="I99" s="212"/>
      <c r="J99" s="212"/>
    </row>
    <row r="100" spans="1:10" s="234" customFormat="1" x14ac:dyDescent="0.3">
      <c r="A100" s="229" t="s">
        <v>433</v>
      </c>
      <c r="B100" s="230" t="s">
        <v>27</v>
      </c>
      <c r="C100" s="232">
        <f>Nhancong!H36</f>
        <v>23695480</v>
      </c>
      <c r="D100" s="233"/>
      <c r="E100" s="233"/>
      <c r="F100" s="233"/>
      <c r="G100" s="233"/>
      <c r="H100" s="233"/>
      <c r="I100" s="233"/>
      <c r="J100" s="233"/>
    </row>
    <row r="101" spans="1:10" s="234" customFormat="1" x14ac:dyDescent="0.3">
      <c r="A101" s="229" t="s">
        <v>433</v>
      </c>
      <c r="B101" s="230" t="s">
        <v>28</v>
      </c>
      <c r="C101" s="232">
        <f>Nhancong!I36</f>
        <v>0</v>
      </c>
      <c r="D101" s="233"/>
      <c r="E101" s="233"/>
      <c r="F101" s="233"/>
      <c r="G101" s="233"/>
      <c r="H101" s="233"/>
      <c r="I101" s="233"/>
      <c r="J101" s="233"/>
    </row>
    <row r="102" spans="1:10" x14ac:dyDescent="0.3">
      <c r="A102" s="33" t="s">
        <v>33</v>
      </c>
      <c r="B102" s="224" t="s">
        <v>79</v>
      </c>
      <c r="C102" s="210">
        <f>Nhancong!J37</f>
        <v>8293418</v>
      </c>
      <c r="D102" s="212"/>
      <c r="E102" s="212"/>
      <c r="F102" s="212"/>
      <c r="G102" s="212"/>
      <c r="H102" s="212"/>
      <c r="I102" s="212"/>
      <c r="J102" s="212"/>
    </row>
    <row r="103" spans="1:10" x14ac:dyDescent="0.3">
      <c r="A103" s="229" t="s">
        <v>433</v>
      </c>
      <c r="B103" s="230" t="s">
        <v>27</v>
      </c>
      <c r="C103" s="231">
        <f>Nhancong!H37</f>
        <v>8293418</v>
      </c>
      <c r="D103" s="212"/>
      <c r="E103" s="212"/>
      <c r="F103" s="212"/>
      <c r="G103" s="212"/>
      <c r="H103" s="212"/>
      <c r="I103" s="212"/>
      <c r="J103" s="212"/>
    </row>
    <row r="104" spans="1:10" x14ac:dyDescent="0.3">
      <c r="A104" s="229" t="s">
        <v>433</v>
      </c>
      <c r="B104" s="230" t="s">
        <v>28</v>
      </c>
      <c r="C104" s="231">
        <f>Nhancong!I37</f>
        <v>0</v>
      </c>
      <c r="D104" s="212"/>
      <c r="E104" s="212"/>
      <c r="F104" s="212"/>
      <c r="G104" s="212"/>
      <c r="H104" s="212"/>
      <c r="I104" s="212"/>
      <c r="J104" s="212"/>
    </row>
    <row r="105" spans="1:10" ht="26.2" x14ac:dyDescent="0.3">
      <c r="A105" s="33" t="s">
        <v>36</v>
      </c>
      <c r="B105" s="224" t="s">
        <v>80</v>
      </c>
      <c r="C105" s="210">
        <f>Nhancong!J38</f>
        <v>8293418</v>
      </c>
      <c r="D105" s="212"/>
      <c r="E105" s="212"/>
      <c r="F105" s="212"/>
      <c r="G105" s="212"/>
      <c r="H105" s="212"/>
      <c r="I105" s="212"/>
      <c r="J105" s="212"/>
    </row>
    <row r="106" spans="1:10" x14ac:dyDescent="0.3">
      <c r="A106" s="229" t="s">
        <v>433</v>
      </c>
      <c r="B106" s="230" t="s">
        <v>27</v>
      </c>
      <c r="C106" s="231">
        <f>Nhancong!H38</f>
        <v>8293418</v>
      </c>
      <c r="D106" s="212"/>
      <c r="E106" s="212"/>
      <c r="F106" s="212"/>
      <c r="G106" s="212"/>
      <c r="H106" s="212"/>
      <c r="I106" s="212"/>
      <c r="J106" s="212"/>
    </row>
    <row r="107" spans="1:10" x14ac:dyDescent="0.3">
      <c r="A107" s="229" t="s">
        <v>433</v>
      </c>
      <c r="B107" s="230" t="s">
        <v>28</v>
      </c>
      <c r="C107" s="231">
        <f>Nhancong!I38</f>
        <v>0</v>
      </c>
      <c r="D107" s="212"/>
      <c r="E107" s="212"/>
      <c r="F107" s="212"/>
      <c r="G107" s="212"/>
      <c r="H107" s="212"/>
      <c r="I107" s="212"/>
      <c r="J107" s="212"/>
    </row>
    <row r="108" spans="1:10" x14ac:dyDescent="0.3">
      <c r="A108" s="33" t="s">
        <v>38</v>
      </c>
      <c r="B108" s="224" t="s">
        <v>81</v>
      </c>
      <c r="C108" s="210">
        <f>Nhancong!J39</f>
        <v>7108644</v>
      </c>
      <c r="D108" s="212"/>
      <c r="E108" s="212"/>
      <c r="F108" s="212"/>
      <c r="G108" s="212"/>
      <c r="H108" s="212"/>
      <c r="I108" s="212"/>
      <c r="J108" s="212"/>
    </row>
    <row r="109" spans="1:10" x14ac:dyDescent="0.3">
      <c r="A109" s="229" t="s">
        <v>433</v>
      </c>
      <c r="B109" s="230" t="s">
        <v>27</v>
      </c>
      <c r="C109" s="231">
        <f>Nhancong!H39</f>
        <v>7108644</v>
      </c>
      <c r="D109" s="212"/>
      <c r="E109" s="212"/>
      <c r="F109" s="212"/>
      <c r="G109" s="212"/>
      <c r="H109" s="212"/>
      <c r="I109" s="212"/>
      <c r="J109" s="212"/>
    </row>
    <row r="110" spans="1:10" x14ac:dyDescent="0.3">
      <c r="A110" s="229" t="s">
        <v>433</v>
      </c>
      <c r="B110" s="230" t="s">
        <v>28</v>
      </c>
      <c r="C110" s="231">
        <f>Nhancong!I39</f>
        <v>0</v>
      </c>
      <c r="D110" s="212"/>
      <c r="E110" s="212"/>
      <c r="F110" s="212"/>
      <c r="G110" s="212"/>
      <c r="H110" s="212"/>
      <c r="I110" s="212"/>
      <c r="J110" s="212"/>
    </row>
    <row r="111" spans="1:10" x14ac:dyDescent="0.3">
      <c r="A111" s="33">
        <v>2</v>
      </c>
      <c r="B111" s="224" t="s">
        <v>82</v>
      </c>
      <c r="C111" s="210">
        <f>Nhancong!J40</f>
        <v>47390960</v>
      </c>
      <c r="D111" s="212"/>
      <c r="E111" s="212"/>
      <c r="F111" s="212"/>
      <c r="G111" s="212"/>
      <c r="H111" s="212"/>
      <c r="I111" s="212"/>
      <c r="J111" s="212"/>
    </row>
    <row r="112" spans="1:10" x14ac:dyDescent="0.3">
      <c r="A112" s="229" t="s">
        <v>433</v>
      </c>
      <c r="B112" s="230" t="s">
        <v>27</v>
      </c>
      <c r="C112" s="231">
        <f>Nhancong!H40</f>
        <v>47390960</v>
      </c>
      <c r="D112" s="212"/>
      <c r="E112" s="212"/>
      <c r="F112" s="212"/>
      <c r="G112" s="212"/>
      <c r="H112" s="212"/>
      <c r="I112" s="212"/>
      <c r="J112" s="212"/>
    </row>
    <row r="113" spans="1:10" x14ac:dyDescent="0.3">
      <c r="A113" s="229" t="s">
        <v>433</v>
      </c>
      <c r="B113" s="230" t="s">
        <v>28</v>
      </c>
      <c r="C113" s="231">
        <f>Nhancong!I40</f>
        <v>0</v>
      </c>
      <c r="D113" s="212"/>
      <c r="E113" s="212"/>
      <c r="F113" s="212"/>
      <c r="G113" s="212"/>
      <c r="H113" s="212"/>
      <c r="I113" s="212"/>
      <c r="J113" s="212"/>
    </row>
    <row r="114" spans="1:10" x14ac:dyDescent="0.3">
      <c r="A114" s="33" t="s">
        <v>43</v>
      </c>
      <c r="B114" s="224" t="s">
        <v>83</v>
      </c>
      <c r="C114" s="210">
        <f>Nhancong!J41</f>
        <v>11847740</v>
      </c>
      <c r="D114" s="212"/>
      <c r="E114" s="212"/>
      <c r="F114" s="212"/>
      <c r="G114" s="212"/>
      <c r="H114" s="212"/>
      <c r="I114" s="212"/>
      <c r="J114" s="212"/>
    </row>
    <row r="115" spans="1:10" x14ac:dyDescent="0.3">
      <c r="A115" s="229" t="s">
        <v>433</v>
      </c>
      <c r="B115" s="230" t="s">
        <v>27</v>
      </c>
      <c r="C115" s="231">
        <f>Nhancong!H41</f>
        <v>11847740</v>
      </c>
      <c r="D115" s="212"/>
      <c r="E115" s="212"/>
      <c r="F115" s="212"/>
      <c r="G115" s="212"/>
      <c r="H115" s="212"/>
      <c r="I115" s="212"/>
      <c r="J115" s="212"/>
    </row>
    <row r="116" spans="1:10" x14ac:dyDescent="0.3">
      <c r="A116" s="229" t="s">
        <v>433</v>
      </c>
      <c r="B116" s="230" t="s">
        <v>28</v>
      </c>
      <c r="C116" s="231">
        <f>Nhancong!I41</f>
        <v>0</v>
      </c>
      <c r="D116" s="212"/>
      <c r="E116" s="212"/>
      <c r="F116" s="212"/>
      <c r="G116" s="212"/>
      <c r="H116" s="212"/>
      <c r="I116" s="212"/>
      <c r="J116" s="212"/>
    </row>
    <row r="117" spans="1:10" ht="26.2" x14ac:dyDescent="0.3">
      <c r="A117" s="33" t="s">
        <v>46</v>
      </c>
      <c r="B117" s="224" t="s">
        <v>84</v>
      </c>
      <c r="C117" s="210">
        <f>Nhancong!J42</f>
        <v>11847740</v>
      </c>
      <c r="D117" s="212"/>
      <c r="E117" s="212"/>
      <c r="F117" s="212"/>
      <c r="G117" s="212"/>
      <c r="H117" s="212"/>
      <c r="I117" s="212"/>
      <c r="J117" s="212"/>
    </row>
    <row r="118" spans="1:10" x14ac:dyDescent="0.3">
      <c r="A118" s="229" t="s">
        <v>433</v>
      </c>
      <c r="B118" s="230" t="s">
        <v>27</v>
      </c>
      <c r="C118" s="231">
        <f>Nhancong!H42</f>
        <v>11847740</v>
      </c>
      <c r="D118" s="212"/>
      <c r="E118" s="212"/>
      <c r="F118" s="212"/>
      <c r="G118" s="212"/>
      <c r="H118" s="212"/>
      <c r="I118" s="212"/>
      <c r="J118" s="212"/>
    </row>
    <row r="119" spans="1:10" x14ac:dyDescent="0.3">
      <c r="A119" s="229" t="s">
        <v>433</v>
      </c>
      <c r="B119" s="230" t="s">
        <v>28</v>
      </c>
      <c r="C119" s="231">
        <f>Nhancong!I42</f>
        <v>0</v>
      </c>
      <c r="D119" s="212"/>
      <c r="E119" s="212"/>
      <c r="F119" s="212"/>
      <c r="G119" s="212"/>
      <c r="H119" s="212"/>
      <c r="I119" s="212"/>
      <c r="J119" s="212"/>
    </row>
    <row r="120" spans="1:10" ht="26.2" x14ac:dyDescent="0.3">
      <c r="A120" s="33" t="s">
        <v>48</v>
      </c>
      <c r="B120" s="224" t="s">
        <v>85</v>
      </c>
      <c r="C120" s="210">
        <f>Nhancong!J43</f>
        <v>11847740</v>
      </c>
      <c r="D120" s="212"/>
      <c r="E120" s="212"/>
      <c r="F120" s="212"/>
      <c r="G120" s="212"/>
      <c r="H120" s="212"/>
      <c r="I120" s="212"/>
      <c r="J120" s="212"/>
    </row>
    <row r="121" spans="1:10" x14ac:dyDescent="0.3">
      <c r="A121" s="229" t="s">
        <v>433</v>
      </c>
      <c r="B121" s="230" t="s">
        <v>27</v>
      </c>
      <c r="C121" s="231">
        <f>Nhancong!H43</f>
        <v>11847740</v>
      </c>
      <c r="D121" s="212"/>
      <c r="E121" s="212"/>
      <c r="F121" s="212"/>
      <c r="G121" s="212"/>
      <c r="H121" s="212"/>
      <c r="I121" s="212"/>
      <c r="J121" s="212"/>
    </row>
    <row r="122" spans="1:10" x14ac:dyDescent="0.3">
      <c r="A122" s="229" t="s">
        <v>433</v>
      </c>
      <c r="B122" s="230" t="s">
        <v>28</v>
      </c>
      <c r="C122" s="231">
        <f>Nhancong!I43</f>
        <v>0</v>
      </c>
      <c r="D122" s="212"/>
      <c r="E122" s="212"/>
      <c r="F122" s="212"/>
      <c r="G122" s="212"/>
      <c r="H122" s="212"/>
      <c r="I122" s="212"/>
      <c r="J122" s="212"/>
    </row>
    <row r="123" spans="1:10" x14ac:dyDescent="0.3">
      <c r="A123" s="33" t="s">
        <v>64</v>
      </c>
      <c r="B123" s="224" t="s">
        <v>86</v>
      </c>
      <c r="C123" s="210">
        <f>Nhancong!J44</f>
        <v>11847740</v>
      </c>
      <c r="D123" s="212"/>
      <c r="E123" s="212"/>
      <c r="F123" s="212"/>
      <c r="G123" s="212"/>
      <c r="H123" s="212"/>
      <c r="I123" s="212"/>
      <c r="J123" s="212"/>
    </row>
    <row r="124" spans="1:10" x14ac:dyDescent="0.3">
      <c r="A124" s="229" t="s">
        <v>433</v>
      </c>
      <c r="B124" s="230" t="s">
        <v>27</v>
      </c>
      <c r="C124" s="231">
        <f>Nhancong!H44</f>
        <v>11847740</v>
      </c>
      <c r="D124" s="212"/>
      <c r="E124" s="212"/>
      <c r="F124" s="212"/>
      <c r="G124" s="212"/>
      <c r="H124" s="212"/>
      <c r="I124" s="212"/>
      <c r="J124" s="212"/>
    </row>
    <row r="125" spans="1:10" x14ac:dyDescent="0.3">
      <c r="A125" s="229" t="s">
        <v>433</v>
      </c>
      <c r="B125" s="230" t="s">
        <v>28</v>
      </c>
      <c r="C125" s="231">
        <f>Nhancong!I44</f>
        <v>0</v>
      </c>
      <c r="D125" s="212"/>
      <c r="E125" s="212"/>
      <c r="F125" s="212"/>
      <c r="G125" s="212"/>
      <c r="H125" s="212"/>
      <c r="I125" s="212"/>
      <c r="J125" s="212"/>
    </row>
    <row r="126" spans="1:10" ht="26.2" x14ac:dyDescent="0.3">
      <c r="A126" s="33">
        <v>3</v>
      </c>
      <c r="B126" s="224" t="s">
        <v>87</v>
      </c>
      <c r="C126" s="210">
        <f>Nhancong!J45</f>
        <v>45021412</v>
      </c>
      <c r="D126" s="212"/>
      <c r="E126" s="212"/>
      <c r="F126" s="212"/>
      <c r="G126" s="212"/>
      <c r="H126" s="212"/>
      <c r="I126" s="212"/>
      <c r="J126" s="212"/>
    </row>
    <row r="127" spans="1:10" x14ac:dyDescent="0.3">
      <c r="A127" s="229" t="s">
        <v>433</v>
      </c>
      <c r="B127" s="230" t="s">
        <v>27</v>
      </c>
      <c r="C127" s="231">
        <f>Nhancong!H45</f>
        <v>45021412</v>
      </c>
      <c r="D127" s="212"/>
      <c r="E127" s="212"/>
      <c r="F127" s="212"/>
      <c r="G127" s="212"/>
      <c r="H127" s="212"/>
      <c r="I127" s="212"/>
      <c r="J127" s="212"/>
    </row>
    <row r="128" spans="1:10" x14ac:dyDescent="0.3">
      <c r="A128" s="229" t="s">
        <v>433</v>
      </c>
      <c r="B128" s="230" t="s">
        <v>28</v>
      </c>
      <c r="C128" s="231">
        <f>Nhancong!I45</f>
        <v>0</v>
      </c>
      <c r="D128" s="212"/>
      <c r="E128" s="212"/>
      <c r="F128" s="212"/>
      <c r="G128" s="212"/>
      <c r="H128" s="212"/>
      <c r="I128" s="212"/>
      <c r="J128" s="212"/>
    </row>
    <row r="129" spans="1:10" ht="26.2" x14ac:dyDescent="0.3">
      <c r="A129" s="33" t="s">
        <v>68</v>
      </c>
      <c r="B129" s="224" t="s">
        <v>88</v>
      </c>
      <c r="C129" s="210">
        <f>Nhancong!J46</f>
        <v>23695480</v>
      </c>
      <c r="D129" s="212"/>
      <c r="E129" s="212"/>
      <c r="F129" s="212"/>
      <c r="G129" s="212"/>
      <c r="H129" s="212"/>
      <c r="I129" s="212"/>
      <c r="J129" s="212"/>
    </row>
    <row r="130" spans="1:10" x14ac:dyDescent="0.3">
      <c r="A130" s="229" t="s">
        <v>433</v>
      </c>
      <c r="B130" s="230" t="s">
        <v>27</v>
      </c>
      <c r="C130" s="231">
        <f>Nhancong!H46</f>
        <v>23695480</v>
      </c>
      <c r="D130" s="212"/>
      <c r="E130" s="212"/>
      <c r="F130" s="212"/>
      <c r="G130" s="212"/>
      <c r="H130" s="212"/>
      <c r="I130" s="212"/>
      <c r="J130" s="212"/>
    </row>
    <row r="131" spans="1:10" x14ac:dyDescent="0.3">
      <c r="A131" s="229" t="s">
        <v>433</v>
      </c>
      <c r="B131" s="230" t="s">
        <v>28</v>
      </c>
      <c r="C131" s="231">
        <f>Nhancong!I46</f>
        <v>0</v>
      </c>
      <c r="D131" s="212"/>
      <c r="E131" s="212"/>
      <c r="F131" s="212"/>
      <c r="G131" s="212"/>
      <c r="H131" s="212"/>
      <c r="I131" s="212"/>
      <c r="J131" s="212"/>
    </row>
    <row r="132" spans="1:10" ht="26.2" x14ac:dyDescent="0.3">
      <c r="A132" s="33" t="s">
        <v>70</v>
      </c>
      <c r="B132" s="224" t="s">
        <v>80</v>
      </c>
      <c r="C132" s="210">
        <f>Nhancong!J47</f>
        <v>10662966</v>
      </c>
      <c r="D132" s="212"/>
      <c r="E132" s="212"/>
      <c r="F132" s="212"/>
      <c r="G132" s="212"/>
      <c r="H132" s="212"/>
      <c r="I132" s="212"/>
      <c r="J132" s="212"/>
    </row>
    <row r="133" spans="1:10" x14ac:dyDescent="0.3">
      <c r="A133" s="229" t="s">
        <v>433</v>
      </c>
      <c r="B133" s="230" t="s">
        <v>27</v>
      </c>
      <c r="C133" s="231">
        <f>Nhancong!H47</f>
        <v>10662966</v>
      </c>
      <c r="D133" s="212"/>
      <c r="E133" s="212"/>
      <c r="F133" s="212"/>
      <c r="G133" s="212"/>
      <c r="H133" s="212"/>
      <c r="I133" s="212"/>
      <c r="J133" s="212"/>
    </row>
    <row r="134" spans="1:10" x14ac:dyDescent="0.3">
      <c r="A134" s="229" t="s">
        <v>433</v>
      </c>
      <c r="B134" s="230" t="s">
        <v>28</v>
      </c>
      <c r="C134" s="231">
        <f>Nhancong!I47</f>
        <v>0</v>
      </c>
      <c r="D134" s="212"/>
      <c r="E134" s="212"/>
      <c r="F134" s="212"/>
      <c r="G134" s="212"/>
      <c r="H134" s="212"/>
      <c r="I134" s="212"/>
      <c r="J134" s="212"/>
    </row>
    <row r="135" spans="1:10" x14ac:dyDescent="0.3">
      <c r="A135" s="33" t="s">
        <v>89</v>
      </c>
      <c r="B135" s="224" t="s">
        <v>81</v>
      </c>
      <c r="C135" s="210">
        <f>Nhancong!J48</f>
        <v>10662966</v>
      </c>
      <c r="D135" s="212"/>
      <c r="E135" s="212"/>
      <c r="F135" s="212"/>
      <c r="G135" s="212"/>
      <c r="H135" s="212"/>
      <c r="I135" s="212"/>
      <c r="J135" s="212"/>
    </row>
    <row r="136" spans="1:10" x14ac:dyDescent="0.3">
      <c r="A136" s="229" t="s">
        <v>433</v>
      </c>
      <c r="B136" s="230" t="s">
        <v>27</v>
      </c>
      <c r="C136" s="231">
        <f>Nhancong!H48</f>
        <v>10662966</v>
      </c>
      <c r="D136" s="212"/>
      <c r="E136" s="212"/>
      <c r="F136" s="212"/>
      <c r="G136" s="212"/>
      <c r="H136" s="212"/>
      <c r="I136" s="212"/>
      <c r="J136" s="212"/>
    </row>
    <row r="137" spans="1:10" x14ac:dyDescent="0.3">
      <c r="A137" s="229" t="s">
        <v>433</v>
      </c>
      <c r="B137" s="230" t="s">
        <v>28</v>
      </c>
      <c r="C137" s="231">
        <f>Nhancong!I48</f>
        <v>0</v>
      </c>
      <c r="D137" s="212"/>
      <c r="E137" s="212"/>
      <c r="F137" s="212"/>
      <c r="G137" s="212"/>
      <c r="H137" s="212"/>
      <c r="I137" s="212"/>
      <c r="J137" s="212"/>
    </row>
    <row r="138" spans="1:10" ht="30.8" customHeight="1" x14ac:dyDescent="0.3">
      <c r="A138" s="33">
        <v>4</v>
      </c>
      <c r="B138" s="224" t="s">
        <v>90</v>
      </c>
      <c r="C138" s="210">
        <f>Nhancong!J49</f>
        <v>45021412</v>
      </c>
      <c r="D138" s="212"/>
      <c r="E138" s="212"/>
      <c r="F138" s="212"/>
      <c r="G138" s="212"/>
      <c r="H138" s="212"/>
      <c r="I138" s="212"/>
      <c r="J138" s="212"/>
    </row>
    <row r="139" spans="1:10" ht="21.6" customHeight="1" x14ac:dyDescent="0.3">
      <c r="A139" s="229" t="s">
        <v>433</v>
      </c>
      <c r="B139" s="230" t="s">
        <v>27</v>
      </c>
      <c r="C139" s="231">
        <f>Nhancong!H49</f>
        <v>45021412</v>
      </c>
      <c r="D139" s="212"/>
      <c r="E139" s="212"/>
      <c r="F139" s="212"/>
      <c r="G139" s="212"/>
      <c r="H139" s="212"/>
      <c r="I139" s="212"/>
      <c r="J139" s="212"/>
    </row>
    <row r="140" spans="1:10" ht="14.4" customHeight="1" x14ac:dyDescent="0.3">
      <c r="A140" s="229" t="s">
        <v>433</v>
      </c>
      <c r="B140" s="230" t="s">
        <v>28</v>
      </c>
      <c r="C140" s="231">
        <f>Nhancong!I49</f>
        <v>0</v>
      </c>
      <c r="D140" s="212"/>
      <c r="E140" s="212"/>
      <c r="F140" s="212"/>
      <c r="G140" s="212"/>
      <c r="H140" s="212"/>
      <c r="I140" s="212"/>
      <c r="J140" s="212"/>
    </row>
    <row r="141" spans="1:10" ht="26.2" x14ac:dyDescent="0.3">
      <c r="A141" s="33">
        <v>5</v>
      </c>
      <c r="B141" s="224" t="s">
        <v>91</v>
      </c>
      <c r="C141" s="210">
        <f>Nhancong!J50</f>
        <v>45021412</v>
      </c>
      <c r="D141" s="212"/>
      <c r="E141" s="212"/>
      <c r="F141" s="212"/>
      <c r="G141" s="212"/>
      <c r="H141" s="212"/>
      <c r="I141" s="212"/>
      <c r="J141" s="212"/>
    </row>
    <row r="142" spans="1:10" x14ac:dyDescent="0.3">
      <c r="A142" s="229" t="s">
        <v>433</v>
      </c>
      <c r="B142" s="230" t="s">
        <v>27</v>
      </c>
      <c r="C142" s="231">
        <f>Nhancong!H50</f>
        <v>45021412</v>
      </c>
      <c r="D142" s="212"/>
      <c r="E142" s="212"/>
      <c r="F142" s="212"/>
      <c r="G142" s="212"/>
      <c r="H142" s="212"/>
      <c r="I142" s="212"/>
      <c r="J142" s="212"/>
    </row>
    <row r="143" spans="1:10" x14ac:dyDescent="0.3">
      <c r="A143" s="229" t="s">
        <v>433</v>
      </c>
      <c r="B143" s="230" t="s">
        <v>28</v>
      </c>
      <c r="C143" s="231">
        <f>Nhancong!I50</f>
        <v>0</v>
      </c>
      <c r="D143" s="212"/>
      <c r="E143" s="212"/>
      <c r="F143" s="212"/>
      <c r="G143" s="212"/>
      <c r="H143" s="212"/>
      <c r="I143" s="212"/>
      <c r="J143" s="212"/>
    </row>
    <row r="144" spans="1:10" ht="26.2" x14ac:dyDescent="0.3">
      <c r="A144" s="33">
        <v>6</v>
      </c>
      <c r="B144" s="224" t="s">
        <v>92</v>
      </c>
      <c r="C144" s="210">
        <f>Nhancong!J51</f>
        <v>10662966</v>
      </c>
      <c r="D144" s="212"/>
      <c r="E144" s="212"/>
      <c r="F144" s="212"/>
      <c r="G144" s="212"/>
      <c r="H144" s="212"/>
      <c r="I144" s="212"/>
      <c r="J144" s="212"/>
    </row>
    <row r="145" spans="1:10" x14ac:dyDescent="0.3">
      <c r="A145" s="229" t="s">
        <v>433</v>
      </c>
      <c r="B145" s="230" t="s">
        <v>27</v>
      </c>
      <c r="C145" s="231">
        <f>Nhancong!H51</f>
        <v>10662966</v>
      </c>
      <c r="D145" s="212"/>
      <c r="E145" s="212"/>
      <c r="F145" s="212"/>
      <c r="G145" s="212"/>
      <c r="H145" s="212"/>
      <c r="I145" s="212"/>
      <c r="J145" s="212"/>
    </row>
    <row r="146" spans="1:10" x14ac:dyDescent="0.3">
      <c r="A146" s="229" t="s">
        <v>433</v>
      </c>
      <c r="B146" s="230" t="s">
        <v>28</v>
      </c>
      <c r="C146" s="231">
        <f>Nhancong!I51</f>
        <v>0</v>
      </c>
      <c r="D146" s="212"/>
      <c r="E146" s="212"/>
      <c r="F146" s="212"/>
      <c r="G146" s="212"/>
      <c r="H146" s="212"/>
      <c r="I146" s="212"/>
      <c r="J146" s="212"/>
    </row>
    <row r="147" spans="1:10" ht="117.85" x14ac:dyDescent="0.3">
      <c r="A147" s="33">
        <v>7</v>
      </c>
      <c r="B147" s="224" t="s">
        <v>93</v>
      </c>
      <c r="C147" s="210">
        <f>Nhancong!J52</f>
        <v>535678832</v>
      </c>
      <c r="D147" s="212"/>
      <c r="E147" s="212"/>
      <c r="F147" s="212"/>
      <c r="G147" s="212"/>
      <c r="H147" s="212"/>
      <c r="I147" s="212"/>
      <c r="J147" s="212"/>
    </row>
    <row r="148" spans="1:10" x14ac:dyDescent="0.3">
      <c r="A148" s="229" t="s">
        <v>433</v>
      </c>
      <c r="B148" s="230" t="s">
        <v>27</v>
      </c>
      <c r="C148" s="231">
        <f>Nhancong!H52</f>
        <v>528122427</v>
      </c>
      <c r="D148" s="212"/>
      <c r="E148" s="212"/>
      <c r="F148" s="212"/>
      <c r="G148" s="212"/>
      <c r="H148" s="212"/>
      <c r="I148" s="212"/>
      <c r="J148" s="212"/>
    </row>
    <row r="149" spans="1:10" x14ac:dyDescent="0.3">
      <c r="A149" s="229" t="s">
        <v>433</v>
      </c>
      <c r="B149" s="230" t="s">
        <v>28</v>
      </c>
      <c r="C149" s="231">
        <f>Nhancong!I52</f>
        <v>7556405</v>
      </c>
      <c r="D149" s="212"/>
      <c r="E149" s="212"/>
      <c r="F149" s="212"/>
      <c r="G149" s="212"/>
      <c r="H149" s="212"/>
      <c r="I149" s="212"/>
      <c r="J149" s="212"/>
    </row>
    <row r="150" spans="1:10" ht="110" customHeight="1" x14ac:dyDescent="0.3">
      <c r="A150" s="33" t="s">
        <v>94</v>
      </c>
      <c r="B150" s="224" t="s">
        <v>95</v>
      </c>
      <c r="C150" s="210">
        <f>Nhancong!J53</f>
        <v>466303992</v>
      </c>
      <c r="D150" s="212"/>
      <c r="E150" s="212"/>
      <c r="F150" s="212"/>
      <c r="G150" s="212"/>
      <c r="H150" s="212"/>
      <c r="I150" s="212"/>
      <c r="J150" s="212"/>
    </row>
    <row r="151" spans="1:10" ht="22.25" customHeight="1" x14ac:dyDescent="0.3">
      <c r="A151" s="229" t="s">
        <v>433</v>
      </c>
      <c r="B151" s="230" t="s">
        <v>27</v>
      </c>
      <c r="C151" s="231">
        <f>Nhancong!H53</f>
        <v>466303992</v>
      </c>
      <c r="D151" s="212"/>
      <c r="E151" s="212"/>
      <c r="F151" s="212"/>
      <c r="G151" s="212"/>
      <c r="H151" s="212"/>
      <c r="I151" s="212"/>
      <c r="J151" s="212"/>
    </row>
    <row r="152" spans="1:10" ht="21.6" customHeight="1" x14ac:dyDescent="0.3">
      <c r="A152" s="229" t="s">
        <v>433</v>
      </c>
      <c r="B152" s="230" t="s">
        <v>28</v>
      </c>
      <c r="C152" s="231">
        <f>Nhancong!I53</f>
        <v>0</v>
      </c>
      <c r="D152" s="212"/>
      <c r="E152" s="212"/>
      <c r="F152" s="212"/>
      <c r="G152" s="212"/>
      <c r="H152" s="212"/>
      <c r="I152" s="212"/>
      <c r="J152" s="212"/>
    </row>
    <row r="153" spans="1:10" ht="26.2" x14ac:dyDescent="0.3">
      <c r="A153" s="33" t="s">
        <v>96</v>
      </c>
      <c r="B153" s="224" t="s">
        <v>97</v>
      </c>
      <c r="C153" s="210">
        <f>Nhancong!J54</f>
        <v>69374840</v>
      </c>
      <c r="D153" s="212"/>
      <c r="E153" s="212"/>
      <c r="F153" s="212"/>
      <c r="G153" s="212"/>
      <c r="H153" s="212"/>
      <c r="I153" s="212"/>
      <c r="J153" s="212"/>
    </row>
    <row r="154" spans="1:10" x14ac:dyDescent="0.3">
      <c r="A154" s="229" t="s">
        <v>433</v>
      </c>
      <c r="B154" s="230" t="s">
        <v>27</v>
      </c>
      <c r="C154" s="231">
        <f>Nhancong!H54</f>
        <v>61818435</v>
      </c>
      <c r="D154" s="212"/>
      <c r="E154" s="212"/>
      <c r="F154" s="212"/>
      <c r="G154" s="212"/>
      <c r="H154" s="212"/>
      <c r="I154" s="212"/>
      <c r="J154" s="212"/>
    </row>
    <row r="155" spans="1:10" x14ac:dyDescent="0.3">
      <c r="A155" s="229" t="s">
        <v>433</v>
      </c>
      <c r="B155" s="230" t="s">
        <v>28</v>
      </c>
      <c r="C155" s="231">
        <f>Nhancong!I54</f>
        <v>7556405</v>
      </c>
      <c r="D155" s="212"/>
      <c r="E155" s="212"/>
      <c r="F155" s="212"/>
      <c r="G155" s="212"/>
      <c r="H155" s="212"/>
      <c r="I155" s="212"/>
      <c r="J155" s="212"/>
    </row>
    <row r="156" spans="1:10" s="219" customFormat="1" ht="19" customHeight="1" x14ac:dyDescent="0.3">
      <c r="A156" s="220" t="s">
        <v>98</v>
      </c>
      <c r="B156" s="225" t="s">
        <v>99</v>
      </c>
      <c r="C156" s="221">
        <f>Nhancong!J55</f>
        <v>1206244635</v>
      </c>
      <c r="D156" s="222">
        <f>'Dung cu'!G76</f>
        <v>31722364</v>
      </c>
      <c r="E156" s="222">
        <f>Vat_lieu!G61</f>
        <v>81616543</v>
      </c>
      <c r="F156" s="218">
        <f>Thiet_bi!G39</f>
        <v>19603715</v>
      </c>
      <c r="G156" s="218">
        <f>Thiet_bi!G46</f>
        <v>26084116</v>
      </c>
      <c r="H156" s="222">
        <f>SUM(C156,D156,E156,F156,G156)</f>
        <v>1365271373</v>
      </c>
      <c r="I156" s="218">
        <f>ROUND(I157+I158,0)</f>
        <v>208410558</v>
      </c>
      <c r="J156" s="222">
        <f>H156+I156</f>
        <v>1573681931</v>
      </c>
    </row>
    <row r="157" spans="1:10" s="219" customFormat="1" ht="13.75" customHeight="1" x14ac:dyDescent="0.3">
      <c r="A157" s="216" t="s">
        <v>433</v>
      </c>
      <c r="B157" s="223" t="s">
        <v>27</v>
      </c>
      <c r="C157" s="217">
        <f>Nhancong!H55</f>
        <v>1138516781</v>
      </c>
      <c r="D157" s="218">
        <f>'Dung cu'!E76</f>
        <v>31060897</v>
      </c>
      <c r="E157" s="218">
        <f>Vat_lieu!E61</f>
        <v>78757033</v>
      </c>
      <c r="F157" s="218">
        <f>Thiet_bi!E39</f>
        <v>18455504</v>
      </c>
      <c r="G157" s="218">
        <f>Thiet_bi!E46</f>
        <v>26084116</v>
      </c>
      <c r="H157" s="218">
        <f>SUM(C157,D157,E157,F157,G157)</f>
        <v>1292874331</v>
      </c>
      <c r="I157" s="218">
        <f>ROUND(H157*0.15,0)</f>
        <v>193931150</v>
      </c>
      <c r="J157" s="222">
        <f>H157+I157</f>
        <v>1486805481</v>
      </c>
    </row>
    <row r="158" spans="1:10" s="219" customFormat="1" ht="15.05" customHeight="1" x14ac:dyDescent="0.3">
      <c r="A158" s="216" t="s">
        <v>433</v>
      </c>
      <c r="B158" s="223" t="s">
        <v>28</v>
      </c>
      <c r="C158" s="217">
        <f>Nhancong!I55</f>
        <v>67727854</v>
      </c>
      <c r="D158" s="218">
        <f>'Dung cu'!F76</f>
        <v>661467</v>
      </c>
      <c r="E158" s="218">
        <f>Vat_lieu!F61</f>
        <v>2859510</v>
      </c>
      <c r="F158" s="218">
        <f>Thiet_bi!F39</f>
        <v>1148211</v>
      </c>
      <c r="G158" s="218">
        <f>Thiet_bi!F46</f>
        <v>0</v>
      </c>
      <c r="H158" s="218">
        <f>SUM(C158,D158,E158,F158,G158)</f>
        <v>72397042</v>
      </c>
      <c r="I158" s="218">
        <f>ROUND(H158*0.2,0)</f>
        <v>14479408</v>
      </c>
      <c r="J158" s="222">
        <f>H158+I158</f>
        <v>86876450</v>
      </c>
    </row>
    <row r="159" spans="1:10" ht="26.2" x14ac:dyDescent="0.3">
      <c r="A159" s="33">
        <v>1</v>
      </c>
      <c r="B159" s="224" t="s">
        <v>100</v>
      </c>
      <c r="C159" s="210">
        <f>Nhancong!J56</f>
        <v>50754176</v>
      </c>
      <c r="D159" s="212"/>
      <c r="E159" s="212"/>
      <c r="F159" s="212"/>
      <c r="G159" s="212"/>
      <c r="H159" s="212"/>
      <c r="I159" s="212"/>
      <c r="J159" s="212"/>
    </row>
    <row r="160" spans="1:10" x14ac:dyDescent="0.3">
      <c r="A160" s="229" t="s">
        <v>433</v>
      </c>
      <c r="B160" s="230" t="s">
        <v>27</v>
      </c>
      <c r="C160" s="231">
        <f>Nhancong!H56</f>
        <v>50754176</v>
      </c>
      <c r="D160" s="212"/>
      <c r="E160" s="212"/>
      <c r="F160" s="212"/>
      <c r="G160" s="212"/>
      <c r="H160" s="212"/>
      <c r="I160" s="212"/>
      <c r="J160" s="212"/>
    </row>
    <row r="161" spans="1:10" x14ac:dyDescent="0.3">
      <c r="A161" s="229" t="s">
        <v>433</v>
      </c>
      <c r="B161" s="230" t="s">
        <v>28</v>
      </c>
      <c r="C161" s="231">
        <f>Nhancong!I56</f>
        <v>0</v>
      </c>
      <c r="D161" s="212"/>
      <c r="E161" s="212"/>
      <c r="F161" s="212"/>
      <c r="G161" s="212"/>
      <c r="H161" s="212"/>
      <c r="I161" s="212"/>
      <c r="J161" s="212"/>
    </row>
    <row r="162" spans="1:10" ht="26.2" x14ac:dyDescent="0.3">
      <c r="A162" s="33">
        <v>2</v>
      </c>
      <c r="B162" s="224" t="s">
        <v>101</v>
      </c>
      <c r="C162" s="210">
        <f>Nhancong!J57</f>
        <v>32931624</v>
      </c>
      <c r="D162" s="212"/>
      <c r="E162" s="212"/>
      <c r="F162" s="212"/>
      <c r="G162" s="212"/>
      <c r="H162" s="212"/>
      <c r="I162" s="212"/>
      <c r="J162" s="212"/>
    </row>
    <row r="163" spans="1:10" x14ac:dyDescent="0.3">
      <c r="A163" s="229" t="s">
        <v>433</v>
      </c>
      <c r="B163" s="230" t="s">
        <v>27</v>
      </c>
      <c r="C163" s="231">
        <f>Nhancong!H57</f>
        <v>32931624</v>
      </c>
      <c r="D163" s="212"/>
      <c r="E163" s="212"/>
      <c r="F163" s="212"/>
      <c r="G163" s="212"/>
      <c r="H163" s="212"/>
      <c r="I163" s="212"/>
      <c r="J163" s="212"/>
    </row>
    <row r="164" spans="1:10" x14ac:dyDescent="0.3">
      <c r="A164" s="229" t="s">
        <v>433</v>
      </c>
      <c r="B164" s="230" t="s">
        <v>28</v>
      </c>
      <c r="C164" s="231">
        <f>Nhancong!I57</f>
        <v>0</v>
      </c>
      <c r="D164" s="212"/>
      <c r="E164" s="212"/>
      <c r="F164" s="212"/>
      <c r="G164" s="212"/>
      <c r="H164" s="212"/>
      <c r="I164" s="212"/>
      <c r="J164" s="212"/>
    </row>
    <row r="165" spans="1:10" ht="26.2" x14ac:dyDescent="0.3">
      <c r="A165" s="33" t="s">
        <v>43</v>
      </c>
      <c r="B165" s="224" t="s">
        <v>102</v>
      </c>
      <c r="C165" s="210">
        <f>Nhancong!J58</f>
        <v>16465812</v>
      </c>
      <c r="D165" s="212"/>
      <c r="E165" s="212"/>
      <c r="F165" s="212"/>
      <c r="G165" s="212"/>
      <c r="H165" s="212"/>
      <c r="I165" s="212"/>
      <c r="J165" s="212"/>
    </row>
    <row r="166" spans="1:10" x14ac:dyDescent="0.3">
      <c r="A166" s="229" t="s">
        <v>433</v>
      </c>
      <c r="B166" s="230" t="s">
        <v>27</v>
      </c>
      <c r="C166" s="231">
        <f>Nhancong!H58</f>
        <v>16465812</v>
      </c>
      <c r="D166" s="212"/>
      <c r="E166" s="212"/>
      <c r="F166" s="212"/>
      <c r="G166" s="212"/>
      <c r="H166" s="212"/>
      <c r="I166" s="212"/>
      <c r="J166" s="212"/>
    </row>
    <row r="167" spans="1:10" x14ac:dyDescent="0.3">
      <c r="A167" s="229" t="s">
        <v>433</v>
      </c>
      <c r="B167" s="230" t="s">
        <v>28</v>
      </c>
      <c r="C167" s="231">
        <f>Nhancong!I58</f>
        <v>0</v>
      </c>
      <c r="D167" s="212"/>
      <c r="E167" s="212"/>
      <c r="F167" s="212"/>
      <c r="G167" s="212"/>
      <c r="H167" s="212"/>
      <c r="I167" s="212"/>
      <c r="J167" s="212"/>
    </row>
    <row r="168" spans="1:10" x14ac:dyDescent="0.3">
      <c r="A168" s="33" t="s">
        <v>46</v>
      </c>
      <c r="B168" s="224" t="s">
        <v>104</v>
      </c>
      <c r="C168" s="210">
        <f>Nhancong!J59</f>
        <v>16465812</v>
      </c>
      <c r="D168" s="212"/>
      <c r="E168" s="212"/>
      <c r="F168" s="212"/>
      <c r="G168" s="212"/>
      <c r="H168" s="212"/>
      <c r="I168" s="212"/>
      <c r="J168" s="212"/>
    </row>
    <row r="169" spans="1:10" x14ac:dyDescent="0.3">
      <c r="A169" s="229" t="s">
        <v>433</v>
      </c>
      <c r="B169" s="230" t="s">
        <v>27</v>
      </c>
      <c r="C169" s="231">
        <f>Nhancong!H59</f>
        <v>16465812</v>
      </c>
      <c r="D169" s="212"/>
      <c r="E169" s="212"/>
      <c r="F169" s="212"/>
      <c r="G169" s="212"/>
      <c r="H169" s="212"/>
      <c r="I169" s="212"/>
      <c r="J169" s="212"/>
    </row>
    <row r="170" spans="1:10" x14ac:dyDescent="0.3">
      <c r="A170" s="229" t="s">
        <v>433</v>
      </c>
      <c r="B170" s="230" t="s">
        <v>28</v>
      </c>
      <c r="C170" s="231">
        <f>Nhancong!I59</f>
        <v>0</v>
      </c>
      <c r="D170" s="212"/>
      <c r="E170" s="212"/>
      <c r="F170" s="212"/>
      <c r="G170" s="212"/>
      <c r="H170" s="212"/>
      <c r="I170" s="212"/>
      <c r="J170" s="212"/>
    </row>
    <row r="171" spans="1:10" ht="52.4" x14ac:dyDescent="0.3">
      <c r="A171" s="33">
        <v>3</v>
      </c>
      <c r="B171" s="224" t="s">
        <v>105</v>
      </c>
      <c r="C171" s="210">
        <f>Nhancong!J60</f>
        <v>32931624</v>
      </c>
      <c r="D171" s="212"/>
      <c r="E171" s="212"/>
      <c r="F171" s="212"/>
      <c r="G171" s="212"/>
      <c r="H171" s="212"/>
      <c r="I171" s="212"/>
      <c r="J171" s="212"/>
    </row>
    <row r="172" spans="1:10" x14ac:dyDescent="0.3">
      <c r="A172" s="229" t="s">
        <v>433</v>
      </c>
      <c r="B172" s="230" t="s">
        <v>27</v>
      </c>
      <c r="C172" s="231">
        <f>Nhancong!H60</f>
        <v>32931624</v>
      </c>
      <c r="D172" s="212"/>
      <c r="E172" s="212"/>
      <c r="F172" s="212"/>
      <c r="G172" s="212"/>
      <c r="H172" s="212"/>
      <c r="I172" s="212"/>
      <c r="J172" s="212"/>
    </row>
    <row r="173" spans="1:10" x14ac:dyDescent="0.3">
      <c r="A173" s="229" t="s">
        <v>433</v>
      </c>
      <c r="B173" s="230" t="s">
        <v>28</v>
      </c>
      <c r="C173" s="231">
        <f>Nhancong!I60</f>
        <v>0</v>
      </c>
      <c r="D173" s="212"/>
      <c r="E173" s="212"/>
      <c r="F173" s="212"/>
      <c r="G173" s="212"/>
      <c r="H173" s="212"/>
      <c r="I173" s="212"/>
      <c r="J173" s="212"/>
    </row>
    <row r="174" spans="1:10" ht="52.4" x14ac:dyDescent="0.3">
      <c r="A174" s="33">
        <v>4</v>
      </c>
      <c r="B174" s="224" t="s">
        <v>106</v>
      </c>
      <c r="C174" s="210">
        <f>Nhancong!J61</f>
        <v>16465812</v>
      </c>
      <c r="D174" s="212"/>
      <c r="E174" s="212"/>
      <c r="F174" s="212"/>
      <c r="G174" s="212"/>
      <c r="H174" s="212"/>
      <c r="I174" s="212"/>
      <c r="J174" s="212"/>
    </row>
    <row r="175" spans="1:10" x14ac:dyDescent="0.3">
      <c r="A175" s="229" t="s">
        <v>433</v>
      </c>
      <c r="B175" s="230" t="s">
        <v>27</v>
      </c>
      <c r="C175" s="231">
        <f>Nhancong!H61</f>
        <v>16465812</v>
      </c>
      <c r="D175" s="212"/>
      <c r="E175" s="212"/>
      <c r="F175" s="212"/>
      <c r="G175" s="212"/>
      <c r="H175" s="212"/>
      <c r="I175" s="212"/>
      <c r="J175" s="212"/>
    </row>
    <row r="176" spans="1:10" x14ac:dyDescent="0.3">
      <c r="A176" s="229" t="s">
        <v>433</v>
      </c>
      <c r="B176" s="230" t="s">
        <v>28</v>
      </c>
      <c r="C176" s="231">
        <f>Nhancong!I61</f>
        <v>0</v>
      </c>
      <c r="D176" s="212"/>
      <c r="E176" s="212"/>
      <c r="F176" s="212"/>
      <c r="G176" s="212"/>
      <c r="H176" s="212"/>
      <c r="I176" s="212"/>
      <c r="J176" s="212"/>
    </row>
    <row r="177" spans="1:10" ht="39.299999999999997" x14ac:dyDescent="0.3">
      <c r="A177" s="33">
        <v>5</v>
      </c>
      <c r="B177" s="224" t="s">
        <v>107</v>
      </c>
      <c r="C177" s="210">
        <f>Nhancong!J62</f>
        <v>16465812</v>
      </c>
      <c r="D177" s="212"/>
      <c r="E177" s="212"/>
      <c r="F177" s="212"/>
      <c r="G177" s="212"/>
      <c r="H177" s="212"/>
      <c r="I177" s="212"/>
      <c r="J177" s="212"/>
    </row>
    <row r="178" spans="1:10" x14ac:dyDescent="0.3">
      <c r="A178" s="229" t="s">
        <v>433</v>
      </c>
      <c r="B178" s="230" t="s">
        <v>27</v>
      </c>
      <c r="C178" s="231">
        <f>Nhancong!H62</f>
        <v>16465812</v>
      </c>
      <c r="D178" s="212"/>
      <c r="E178" s="212"/>
      <c r="F178" s="212"/>
      <c r="G178" s="212"/>
      <c r="H178" s="212"/>
      <c r="I178" s="212"/>
      <c r="J178" s="212"/>
    </row>
    <row r="179" spans="1:10" x14ac:dyDescent="0.3">
      <c r="A179" s="229" t="s">
        <v>433</v>
      </c>
      <c r="B179" s="230" t="s">
        <v>28</v>
      </c>
      <c r="C179" s="231">
        <f>Nhancong!I62</f>
        <v>0</v>
      </c>
      <c r="D179" s="212"/>
      <c r="E179" s="212"/>
      <c r="F179" s="212"/>
      <c r="G179" s="212"/>
      <c r="H179" s="212"/>
      <c r="I179" s="212"/>
      <c r="J179" s="212"/>
    </row>
    <row r="180" spans="1:10" ht="104.1" customHeight="1" x14ac:dyDescent="0.3">
      <c r="A180" s="33">
        <v>6</v>
      </c>
      <c r="B180" s="224" t="s">
        <v>108</v>
      </c>
      <c r="C180" s="210">
        <f>Nhancong!J63</f>
        <v>64244844</v>
      </c>
      <c r="D180" s="212"/>
      <c r="E180" s="212"/>
      <c r="F180" s="212"/>
      <c r="G180" s="212"/>
      <c r="H180" s="212"/>
      <c r="I180" s="212"/>
      <c r="J180" s="212"/>
    </row>
    <row r="181" spans="1:10" ht="19" customHeight="1" x14ac:dyDescent="0.3">
      <c r="A181" s="229" t="s">
        <v>433</v>
      </c>
      <c r="B181" s="230" t="s">
        <v>27</v>
      </c>
      <c r="C181" s="231">
        <f>Nhancong!H63</f>
        <v>47900544</v>
      </c>
      <c r="D181" s="212"/>
      <c r="E181" s="212"/>
      <c r="F181" s="212"/>
      <c r="G181" s="212"/>
      <c r="H181" s="212"/>
      <c r="I181" s="212"/>
      <c r="J181" s="212"/>
    </row>
    <row r="182" spans="1:10" ht="21.6" customHeight="1" x14ac:dyDescent="0.3">
      <c r="A182" s="229" t="s">
        <v>433</v>
      </c>
      <c r="B182" s="230" t="s">
        <v>28</v>
      </c>
      <c r="C182" s="231">
        <f>Nhancong!I63</f>
        <v>16344300</v>
      </c>
      <c r="D182" s="212"/>
      <c r="E182" s="212"/>
      <c r="F182" s="212"/>
      <c r="G182" s="212"/>
      <c r="H182" s="212"/>
      <c r="I182" s="212"/>
      <c r="J182" s="212"/>
    </row>
    <row r="183" spans="1:10" ht="52.4" x14ac:dyDescent="0.3">
      <c r="A183" s="33" t="s">
        <v>109</v>
      </c>
      <c r="B183" s="224" t="s">
        <v>110</v>
      </c>
      <c r="C183" s="210">
        <f>Nhancong!J64</f>
        <v>47779032</v>
      </c>
      <c r="D183" s="212"/>
      <c r="E183" s="212"/>
      <c r="F183" s="212"/>
      <c r="G183" s="212"/>
      <c r="H183" s="212"/>
      <c r="I183" s="212"/>
      <c r="J183" s="212"/>
    </row>
    <row r="184" spans="1:10" x14ac:dyDescent="0.3">
      <c r="A184" s="229" t="s">
        <v>433</v>
      </c>
      <c r="B184" s="230" t="s">
        <v>27</v>
      </c>
      <c r="C184" s="231">
        <f>Nhancong!H64</f>
        <v>31434732</v>
      </c>
      <c r="D184" s="212"/>
      <c r="E184" s="212"/>
      <c r="F184" s="212"/>
      <c r="G184" s="212"/>
      <c r="H184" s="212"/>
      <c r="I184" s="212"/>
      <c r="J184" s="212"/>
    </row>
    <row r="185" spans="1:10" x14ac:dyDescent="0.3">
      <c r="A185" s="229" t="s">
        <v>433</v>
      </c>
      <c r="B185" s="230" t="s">
        <v>28</v>
      </c>
      <c r="C185" s="231">
        <f>Nhancong!I64</f>
        <v>16344300</v>
      </c>
      <c r="D185" s="212"/>
      <c r="E185" s="212"/>
      <c r="F185" s="212"/>
      <c r="G185" s="212"/>
      <c r="H185" s="212"/>
      <c r="I185" s="212"/>
      <c r="J185" s="212"/>
    </row>
    <row r="186" spans="1:10" ht="65.45" customHeight="1" x14ac:dyDescent="0.3">
      <c r="A186" s="33" t="s">
        <v>111</v>
      </c>
      <c r="B186" s="224" t="s">
        <v>112</v>
      </c>
      <c r="C186" s="210">
        <f>Nhancong!J65</f>
        <v>16465812</v>
      </c>
      <c r="D186" s="212"/>
      <c r="E186" s="212"/>
      <c r="F186" s="212"/>
      <c r="G186" s="212"/>
      <c r="H186" s="212"/>
      <c r="I186" s="212"/>
      <c r="J186" s="212"/>
    </row>
    <row r="187" spans="1:10" ht="16.399999999999999" customHeight="1" x14ac:dyDescent="0.3">
      <c r="A187" s="229" t="s">
        <v>433</v>
      </c>
      <c r="B187" s="230" t="s">
        <v>27</v>
      </c>
      <c r="C187" s="231">
        <f>Nhancong!H65</f>
        <v>16465812</v>
      </c>
      <c r="D187" s="212"/>
      <c r="E187" s="212"/>
      <c r="F187" s="212"/>
      <c r="G187" s="212"/>
      <c r="H187" s="212"/>
      <c r="I187" s="212"/>
      <c r="J187" s="212"/>
    </row>
    <row r="188" spans="1:10" ht="19" customHeight="1" x14ac:dyDescent="0.3">
      <c r="A188" s="229" t="s">
        <v>433</v>
      </c>
      <c r="B188" s="230" t="s">
        <v>28</v>
      </c>
      <c r="C188" s="231">
        <f>Nhancong!I65</f>
        <v>0</v>
      </c>
      <c r="D188" s="212"/>
      <c r="E188" s="212"/>
      <c r="F188" s="212"/>
      <c r="G188" s="212"/>
      <c r="H188" s="212"/>
      <c r="I188" s="212"/>
      <c r="J188" s="212"/>
    </row>
    <row r="189" spans="1:10" ht="26.2" x14ac:dyDescent="0.3">
      <c r="A189" s="33">
        <v>7</v>
      </c>
      <c r="B189" s="224" t="s">
        <v>113</v>
      </c>
      <c r="C189" s="210">
        <f>Nhancong!J66</f>
        <v>16465812</v>
      </c>
      <c r="D189" s="212"/>
      <c r="E189" s="212"/>
      <c r="F189" s="212"/>
      <c r="G189" s="212"/>
      <c r="H189" s="212"/>
      <c r="I189" s="212"/>
      <c r="J189" s="212"/>
    </row>
    <row r="190" spans="1:10" x14ac:dyDescent="0.3">
      <c r="A190" s="229" t="s">
        <v>433</v>
      </c>
      <c r="B190" s="230" t="s">
        <v>27</v>
      </c>
      <c r="C190" s="231">
        <f>Nhancong!H66</f>
        <v>16465812</v>
      </c>
      <c r="D190" s="212"/>
      <c r="E190" s="212"/>
      <c r="F190" s="212"/>
      <c r="G190" s="212"/>
      <c r="H190" s="212"/>
      <c r="I190" s="212"/>
      <c r="J190" s="212"/>
    </row>
    <row r="191" spans="1:10" x14ac:dyDescent="0.3">
      <c r="A191" s="229" t="s">
        <v>433</v>
      </c>
      <c r="B191" s="230" t="s">
        <v>28</v>
      </c>
      <c r="C191" s="231">
        <f>Nhancong!I66</f>
        <v>0</v>
      </c>
      <c r="D191" s="212"/>
      <c r="E191" s="212"/>
      <c r="F191" s="212"/>
      <c r="G191" s="212"/>
      <c r="H191" s="212"/>
      <c r="I191" s="212"/>
      <c r="J191" s="212"/>
    </row>
    <row r="192" spans="1:10" ht="28.15" customHeight="1" x14ac:dyDescent="0.3">
      <c r="A192" s="33">
        <v>8</v>
      </c>
      <c r="B192" s="224" t="s">
        <v>114</v>
      </c>
      <c r="C192" s="210">
        <f>Nhancong!J67</f>
        <v>30765906</v>
      </c>
      <c r="D192" s="212"/>
      <c r="E192" s="212"/>
      <c r="F192" s="212"/>
      <c r="G192" s="212"/>
      <c r="H192" s="212"/>
      <c r="I192" s="212"/>
      <c r="J192" s="212"/>
    </row>
    <row r="193" spans="1:10" ht="22.95" customHeight="1" x14ac:dyDescent="0.3">
      <c r="A193" s="229" t="s">
        <v>433</v>
      </c>
      <c r="B193" s="230" t="s">
        <v>27</v>
      </c>
      <c r="C193" s="231">
        <f>Nhancong!H67</f>
        <v>30765906</v>
      </c>
      <c r="D193" s="212"/>
      <c r="E193" s="212"/>
      <c r="F193" s="212"/>
      <c r="G193" s="212"/>
      <c r="H193" s="212"/>
      <c r="I193" s="212"/>
      <c r="J193" s="212"/>
    </row>
    <row r="194" spans="1:10" ht="22.25" customHeight="1" x14ac:dyDescent="0.3">
      <c r="A194" s="229" t="s">
        <v>433</v>
      </c>
      <c r="B194" s="230" t="s">
        <v>28</v>
      </c>
      <c r="C194" s="231">
        <f>Nhancong!I67</f>
        <v>0</v>
      </c>
      <c r="D194" s="212"/>
      <c r="E194" s="212"/>
      <c r="F194" s="212"/>
      <c r="G194" s="212"/>
      <c r="H194" s="212"/>
      <c r="I194" s="212"/>
      <c r="J194" s="212"/>
    </row>
    <row r="195" spans="1:10" x14ac:dyDescent="0.3">
      <c r="A195" s="33" t="s">
        <v>115</v>
      </c>
      <c r="B195" s="224" t="s">
        <v>116</v>
      </c>
      <c r="C195" s="210">
        <f>Nhancong!J68</f>
        <v>15382953</v>
      </c>
      <c r="D195" s="212"/>
      <c r="E195" s="212"/>
      <c r="F195" s="212"/>
      <c r="G195" s="212"/>
      <c r="H195" s="212"/>
      <c r="I195" s="212"/>
      <c r="J195" s="212"/>
    </row>
    <row r="196" spans="1:10" x14ac:dyDescent="0.3">
      <c r="A196" s="229" t="s">
        <v>433</v>
      </c>
      <c r="B196" s="230" t="s">
        <v>27</v>
      </c>
      <c r="C196" s="231">
        <f>Nhancong!H68</f>
        <v>15382953</v>
      </c>
      <c r="D196" s="212"/>
      <c r="E196" s="212"/>
      <c r="F196" s="212"/>
      <c r="G196" s="212"/>
      <c r="H196" s="212"/>
      <c r="I196" s="212"/>
      <c r="J196" s="212"/>
    </row>
    <row r="197" spans="1:10" x14ac:dyDescent="0.3">
      <c r="A197" s="229" t="s">
        <v>433</v>
      </c>
      <c r="B197" s="230" t="s">
        <v>28</v>
      </c>
      <c r="C197" s="231">
        <f>Nhancong!I68</f>
        <v>0</v>
      </c>
      <c r="D197" s="212"/>
      <c r="E197" s="212"/>
      <c r="F197" s="212"/>
      <c r="G197" s="212"/>
      <c r="H197" s="212"/>
      <c r="I197" s="212"/>
      <c r="J197" s="212"/>
    </row>
    <row r="198" spans="1:10" ht="27.5" customHeight="1" x14ac:dyDescent="0.3">
      <c r="A198" s="33" t="s">
        <v>118</v>
      </c>
      <c r="B198" s="224" t="s">
        <v>119</v>
      </c>
      <c r="C198" s="210">
        <f>Nhancong!J69</f>
        <v>8546085</v>
      </c>
      <c r="D198" s="212"/>
      <c r="E198" s="212"/>
      <c r="F198" s="212"/>
      <c r="G198" s="212"/>
      <c r="H198" s="212"/>
      <c r="I198" s="212"/>
      <c r="J198" s="212"/>
    </row>
    <row r="199" spans="1:10" ht="18.350000000000001" customHeight="1" x14ac:dyDescent="0.3">
      <c r="A199" s="229" t="s">
        <v>433</v>
      </c>
      <c r="B199" s="230" t="s">
        <v>27</v>
      </c>
      <c r="C199" s="231">
        <f>Nhancong!H69</f>
        <v>8546085</v>
      </c>
      <c r="D199" s="212"/>
      <c r="E199" s="212"/>
      <c r="F199" s="212"/>
      <c r="G199" s="212"/>
      <c r="H199" s="212"/>
      <c r="I199" s="212"/>
      <c r="J199" s="212"/>
    </row>
    <row r="200" spans="1:10" ht="20.95" customHeight="1" x14ac:dyDescent="0.3">
      <c r="A200" s="229" t="s">
        <v>433</v>
      </c>
      <c r="B200" s="230" t="s">
        <v>28</v>
      </c>
      <c r="C200" s="231">
        <f>Nhancong!I69</f>
        <v>0</v>
      </c>
      <c r="D200" s="212"/>
      <c r="E200" s="212"/>
      <c r="F200" s="212"/>
      <c r="G200" s="212"/>
      <c r="H200" s="212"/>
      <c r="I200" s="212"/>
      <c r="J200" s="212"/>
    </row>
    <row r="201" spans="1:10" ht="26.2" x14ac:dyDescent="0.3">
      <c r="A201" s="33" t="s">
        <v>120</v>
      </c>
      <c r="B201" s="224" t="s">
        <v>121</v>
      </c>
      <c r="C201" s="210">
        <f>Nhancong!J70</f>
        <v>6836868</v>
      </c>
      <c r="D201" s="212"/>
      <c r="E201" s="212"/>
      <c r="F201" s="212"/>
      <c r="G201" s="212"/>
      <c r="H201" s="212"/>
      <c r="I201" s="212"/>
      <c r="J201" s="212"/>
    </row>
    <row r="202" spans="1:10" x14ac:dyDescent="0.3">
      <c r="A202" s="229" t="s">
        <v>433</v>
      </c>
      <c r="B202" s="230" t="s">
        <v>27</v>
      </c>
      <c r="C202" s="231">
        <f>Nhancong!H70</f>
        <v>6836868</v>
      </c>
      <c r="D202" s="212"/>
      <c r="E202" s="212"/>
      <c r="F202" s="212"/>
      <c r="G202" s="212"/>
      <c r="H202" s="212"/>
      <c r="I202" s="212"/>
      <c r="J202" s="212"/>
    </row>
    <row r="203" spans="1:10" x14ac:dyDescent="0.3">
      <c r="A203" s="229" t="s">
        <v>433</v>
      </c>
      <c r="B203" s="230" t="s">
        <v>28</v>
      </c>
      <c r="C203" s="231">
        <f>Nhancong!I70</f>
        <v>0</v>
      </c>
      <c r="D203" s="212"/>
      <c r="E203" s="212"/>
      <c r="F203" s="212"/>
      <c r="G203" s="212"/>
      <c r="H203" s="212"/>
      <c r="I203" s="212"/>
      <c r="J203" s="212"/>
    </row>
    <row r="204" spans="1:10" ht="124.4" customHeight="1" x14ac:dyDescent="0.3">
      <c r="A204" s="33">
        <v>9</v>
      </c>
      <c r="B204" s="224" t="s">
        <v>122</v>
      </c>
      <c r="C204" s="210">
        <f>Nhancong!J71</f>
        <v>401688019</v>
      </c>
      <c r="D204" s="212"/>
      <c r="E204" s="212"/>
      <c r="F204" s="212"/>
      <c r="G204" s="212"/>
      <c r="H204" s="212"/>
      <c r="I204" s="212"/>
      <c r="J204" s="212"/>
    </row>
    <row r="205" spans="1:10" ht="20.95" customHeight="1" x14ac:dyDescent="0.3">
      <c r="A205" s="229" t="s">
        <v>433</v>
      </c>
      <c r="B205" s="230" t="s">
        <v>27</v>
      </c>
      <c r="C205" s="231">
        <f>Nhancong!H71</f>
        <v>350304465</v>
      </c>
      <c r="D205" s="212"/>
      <c r="E205" s="212"/>
      <c r="F205" s="212"/>
      <c r="G205" s="212"/>
      <c r="H205" s="212"/>
      <c r="I205" s="212"/>
      <c r="J205" s="212"/>
    </row>
    <row r="206" spans="1:10" ht="20.3" customHeight="1" x14ac:dyDescent="0.3">
      <c r="A206" s="229" t="s">
        <v>433</v>
      </c>
      <c r="B206" s="230" t="s">
        <v>28</v>
      </c>
      <c r="C206" s="231">
        <f>Nhancong!I71</f>
        <v>51383554</v>
      </c>
      <c r="D206" s="212"/>
      <c r="E206" s="212"/>
      <c r="F206" s="212"/>
      <c r="G206" s="212"/>
      <c r="H206" s="212"/>
      <c r="I206" s="212"/>
      <c r="J206" s="212"/>
    </row>
    <row r="207" spans="1:10" ht="26.2" x14ac:dyDescent="0.3">
      <c r="A207" s="33" t="s">
        <v>123</v>
      </c>
      <c r="B207" s="226" t="s">
        <v>124</v>
      </c>
      <c r="C207" s="210">
        <f>Nhancong!J72</f>
        <v>70886121</v>
      </c>
      <c r="D207" s="212"/>
      <c r="E207" s="212"/>
      <c r="F207" s="212"/>
      <c r="G207" s="212"/>
      <c r="H207" s="212"/>
      <c r="I207" s="212"/>
      <c r="J207" s="212"/>
    </row>
    <row r="208" spans="1:10" x14ac:dyDescent="0.3">
      <c r="A208" s="229" t="s">
        <v>433</v>
      </c>
      <c r="B208" s="230" t="s">
        <v>27</v>
      </c>
      <c r="C208" s="231">
        <f>Nhancong!H72</f>
        <v>61818435</v>
      </c>
      <c r="D208" s="212"/>
      <c r="E208" s="212"/>
      <c r="F208" s="212"/>
      <c r="G208" s="212"/>
      <c r="H208" s="212"/>
      <c r="I208" s="212"/>
      <c r="J208" s="212"/>
    </row>
    <row r="209" spans="1:10" x14ac:dyDescent="0.3">
      <c r="A209" s="229" t="s">
        <v>433</v>
      </c>
      <c r="B209" s="230" t="s">
        <v>28</v>
      </c>
      <c r="C209" s="231">
        <f>Nhancong!I72</f>
        <v>9067686</v>
      </c>
      <c r="D209" s="212"/>
      <c r="E209" s="212"/>
      <c r="F209" s="212"/>
      <c r="G209" s="212"/>
      <c r="H209" s="212"/>
      <c r="I209" s="212"/>
      <c r="J209" s="212"/>
    </row>
    <row r="210" spans="1:10" ht="218" customHeight="1" x14ac:dyDescent="0.3">
      <c r="A210" s="33" t="s">
        <v>125</v>
      </c>
      <c r="B210" s="224" t="s">
        <v>416</v>
      </c>
      <c r="C210" s="210">
        <f>Nhancong!J73</f>
        <v>330801898</v>
      </c>
      <c r="D210" s="212"/>
      <c r="E210" s="212"/>
      <c r="F210" s="212"/>
      <c r="G210" s="212"/>
      <c r="H210" s="212"/>
      <c r="I210" s="212"/>
      <c r="J210" s="212"/>
    </row>
    <row r="211" spans="1:10" ht="19" customHeight="1" x14ac:dyDescent="0.3">
      <c r="A211" s="229" t="s">
        <v>433</v>
      </c>
      <c r="B211" s="230" t="s">
        <v>27</v>
      </c>
      <c r="C211" s="231">
        <f>Nhancong!H73</f>
        <v>288486030</v>
      </c>
      <c r="D211" s="212"/>
      <c r="E211" s="212"/>
      <c r="F211" s="212"/>
      <c r="G211" s="212"/>
      <c r="H211" s="212"/>
      <c r="I211" s="212"/>
      <c r="J211" s="212"/>
    </row>
    <row r="212" spans="1:10" ht="17.7" customHeight="1" x14ac:dyDescent="0.3">
      <c r="A212" s="229" t="s">
        <v>433</v>
      </c>
      <c r="B212" s="230" t="s">
        <v>28</v>
      </c>
      <c r="C212" s="231">
        <f>Nhancong!I73</f>
        <v>42315868</v>
      </c>
      <c r="D212" s="212"/>
      <c r="E212" s="212"/>
      <c r="F212" s="212"/>
      <c r="G212" s="212"/>
      <c r="H212" s="212"/>
      <c r="I212" s="212"/>
      <c r="J212" s="212"/>
    </row>
    <row r="213" spans="1:10" x14ac:dyDescent="0.3">
      <c r="A213" s="33">
        <v>10</v>
      </c>
      <c r="B213" s="224" t="s">
        <v>126</v>
      </c>
      <c r="C213" s="210">
        <f>Nhancong!J74</f>
        <v>41021208</v>
      </c>
      <c r="D213" s="212"/>
      <c r="E213" s="212"/>
      <c r="F213" s="212"/>
      <c r="G213" s="212"/>
      <c r="H213" s="212"/>
      <c r="I213" s="212"/>
      <c r="J213" s="212"/>
    </row>
    <row r="214" spans="1:10" x14ac:dyDescent="0.3">
      <c r="A214" s="229" t="s">
        <v>433</v>
      </c>
      <c r="B214" s="230" t="s">
        <v>27</v>
      </c>
      <c r="C214" s="231">
        <f>Nhancong!H74</f>
        <v>41021208</v>
      </c>
      <c r="D214" s="212"/>
      <c r="E214" s="212"/>
      <c r="F214" s="212"/>
      <c r="G214" s="212"/>
      <c r="H214" s="212"/>
      <c r="I214" s="212"/>
      <c r="J214" s="212"/>
    </row>
    <row r="215" spans="1:10" x14ac:dyDescent="0.3">
      <c r="A215" s="229" t="s">
        <v>433</v>
      </c>
      <c r="B215" s="230" t="s">
        <v>28</v>
      </c>
      <c r="C215" s="231">
        <f>Nhancong!I74</f>
        <v>0</v>
      </c>
      <c r="D215" s="212"/>
      <c r="E215" s="212"/>
      <c r="F215" s="212"/>
      <c r="G215" s="212"/>
      <c r="H215" s="212"/>
      <c r="I215" s="212"/>
      <c r="J215" s="212"/>
    </row>
    <row r="216" spans="1:10" ht="106.05" customHeight="1" x14ac:dyDescent="0.3">
      <c r="A216" s="33">
        <v>11</v>
      </c>
      <c r="B216" s="224" t="s">
        <v>127</v>
      </c>
      <c r="C216" s="210">
        <f>Nhancong!J75</f>
        <v>502509798</v>
      </c>
      <c r="D216" s="212"/>
      <c r="E216" s="212"/>
      <c r="F216" s="212"/>
      <c r="G216" s="212"/>
      <c r="H216" s="212"/>
      <c r="I216" s="212"/>
      <c r="J216" s="212"/>
    </row>
    <row r="217" spans="1:10" ht="15.75" customHeight="1" x14ac:dyDescent="0.3">
      <c r="A217" s="229" t="s">
        <v>433</v>
      </c>
      <c r="B217" s="230" t="s">
        <v>27</v>
      </c>
      <c r="C217" s="231">
        <f>Nhancong!H75</f>
        <v>502509798</v>
      </c>
      <c r="D217" s="212"/>
      <c r="E217" s="212"/>
      <c r="F217" s="212"/>
      <c r="G217" s="212"/>
      <c r="H217" s="212"/>
      <c r="I217" s="212"/>
      <c r="J217" s="212"/>
    </row>
    <row r="218" spans="1:10" ht="14.4" customHeight="1" x14ac:dyDescent="0.3">
      <c r="A218" s="229" t="s">
        <v>433</v>
      </c>
      <c r="B218" s="230" t="s">
        <v>28</v>
      </c>
      <c r="C218" s="231">
        <f>Nhancong!I75</f>
        <v>0</v>
      </c>
      <c r="D218" s="212"/>
      <c r="E218" s="212"/>
      <c r="F218" s="212"/>
      <c r="G218" s="212"/>
      <c r="H218" s="212"/>
      <c r="I218" s="212"/>
      <c r="J218" s="212"/>
    </row>
    <row r="219" spans="1:10" s="219" customFormat="1" ht="30.8" customHeight="1" x14ac:dyDescent="0.3">
      <c r="A219" s="220" t="s">
        <v>128</v>
      </c>
      <c r="B219" s="225" t="s">
        <v>129</v>
      </c>
      <c r="C219" s="221">
        <f>Nhancong!J76</f>
        <v>275981081</v>
      </c>
      <c r="D219" s="222">
        <f>'Dung cu'!G77</f>
        <v>7341893</v>
      </c>
      <c r="E219" s="222">
        <f>Vat_lieu!G62</f>
        <v>18800543</v>
      </c>
      <c r="F219" s="218">
        <f>Thiet_bi!G40</f>
        <v>4480299</v>
      </c>
      <c r="G219" s="218">
        <f>Thiet_bi!G47</f>
        <v>6078766</v>
      </c>
      <c r="H219" s="222">
        <f>SUM(C219,D219,E219,F219,G219)</f>
        <v>312682582</v>
      </c>
      <c r="I219" s="218">
        <f>ROUND(I220+I221,0)</f>
        <v>47467800</v>
      </c>
      <c r="J219" s="222">
        <f>H219+I219</f>
        <v>360150382</v>
      </c>
    </row>
    <row r="220" spans="1:10" s="219" customFormat="1" ht="15.75" customHeight="1" x14ac:dyDescent="0.3">
      <c r="A220" s="216" t="s">
        <v>433</v>
      </c>
      <c r="B220" s="223" t="s">
        <v>27</v>
      </c>
      <c r="C220" s="217">
        <f>Nhancong!H76</f>
        <v>265402114</v>
      </c>
      <c r="D220" s="218">
        <f>'Dung cu'!E77</f>
        <v>7238578</v>
      </c>
      <c r="E220" s="218">
        <f>Vat_lieu!E62</f>
        <v>18353912</v>
      </c>
      <c r="F220" s="218">
        <f>Thiet_bi!E40</f>
        <v>4300959</v>
      </c>
      <c r="G220" s="218">
        <f>Thiet_bi!E47</f>
        <v>6078766</v>
      </c>
      <c r="H220" s="218">
        <f>SUM(C220,D220,E220,F220,G220)</f>
        <v>301374329</v>
      </c>
      <c r="I220" s="218">
        <f>ROUND(H220*0.15,0)</f>
        <v>45206149</v>
      </c>
      <c r="J220" s="222">
        <f>H220+I220</f>
        <v>346580478</v>
      </c>
    </row>
    <row r="221" spans="1:10" s="219" customFormat="1" ht="17.05" customHeight="1" x14ac:dyDescent="0.3">
      <c r="A221" s="216" t="s">
        <v>433</v>
      </c>
      <c r="B221" s="223" t="s">
        <v>28</v>
      </c>
      <c r="C221" s="217">
        <f>Nhancong!I76</f>
        <v>10578967</v>
      </c>
      <c r="D221" s="218">
        <f>'Dung cu'!F77</f>
        <v>103315</v>
      </c>
      <c r="E221" s="218">
        <f>Vat_lieu!F62</f>
        <v>446631</v>
      </c>
      <c r="F221" s="218">
        <f>Thiet_bi!F40</f>
        <v>179340</v>
      </c>
      <c r="G221" s="218">
        <f>Thiet_bi!F47</f>
        <v>0</v>
      </c>
      <c r="H221" s="218">
        <f>SUM(C221,D221,E221,F221,G221)</f>
        <v>11308253</v>
      </c>
      <c r="I221" s="218">
        <f>ROUND(H221*0.2,0)</f>
        <v>2261651</v>
      </c>
      <c r="J221" s="222">
        <f>H221+I221</f>
        <v>13569904</v>
      </c>
    </row>
    <row r="222" spans="1:10" x14ac:dyDescent="0.3">
      <c r="A222" s="33">
        <v>1</v>
      </c>
      <c r="B222" s="224" t="s">
        <v>130</v>
      </c>
      <c r="C222" s="210">
        <f>Nhancong!J77</f>
        <v>153829530</v>
      </c>
      <c r="D222" s="212"/>
      <c r="E222" s="212"/>
      <c r="F222" s="212"/>
      <c r="G222" s="212"/>
      <c r="H222" s="212"/>
      <c r="I222" s="212"/>
      <c r="J222" s="212"/>
    </row>
    <row r="223" spans="1:10" x14ac:dyDescent="0.3">
      <c r="A223" s="229" t="s">
        <v>433</v>
      </c>
      <c r="B223" s="230" t="s">
        <v>27</v>
      </c>
      <c r="C223" s="231">
        <f>Nhancong!H77</f>
        <v>153829530</v>
      </c>
      <c r="D223" s="212"/>
      <c r="E223" s="212"/>
      <c r="F223" s="212"/>
      <c r="G223" s="212"/>
      <c r="H223" s="212"/>
      <c r="I223" s="212"/>
      <c r="J223" s="212"/>
    </row>
    <row r="224" spans="1:10" x14ac:dyDescent="0.3">
      <c r="A224" s="229" t="s">
        <v>433</v>
      </c>
      <c r="B224" s="230" t="s">
        <v>28</v>
      </c>
      <c r="C224" s="231">
        <f>Nhancong!I77</f>
        <v>0</v>
      </c>
      <c r="D224" s="212"/>
      <c r="E224" s="212"/>
      <c r="F224" s="212"/>
      <c r="G224" s="212"/>
      <c r="H224" s="212"/>
      <c r="I224" s="212"/>
      <c r="J224" s="212"/>
    </row>
    <row r="225" spans="1:10" x14ac:dyDescent="0.3">
      <c r="A225" s="33">
        <v>2</v>
      </c>
      <c r="B225" s="224" t="s">
        <v>131</v>
      </c>
      <c r="C225" s="210">
        <f>Nhancong!J78</f>
        <v>25638255</v>
      </c>
      <c r="D225" s="212"/>
      <c r="E225" s="212"/>
      <c r="F225" s="212"/>
      <c r="G225" s="212"/>
      <c r="H225" s="212"/>
      <c r="I225" s="212"/>
      <c r="J225" s="212"/>
    </row>
    <row r="226" spans="1:10" x14ac:dyDescent="0.3">
      <c r="A226" s="229" t="s">
        <v>433</v>
      </c>
      <c r="B226" s="230" t="s">
        <v>27</v>
      </c>
      <c r="C226" s="231">
        <f>Nhancong!H78</f>
        <v>25638255</v>
      </c>
      <c r="D226" s="212"/>
      <c r="E226" s="212"/>
      <c r="F226" s="212"/>
      <c r="G226" s="212"/>
      <c r="H226" s="212"/>
      <c r="I226" s="212"/>
      <c r="J226" s="212"/>
    </row>
    <row r="227" spans="1:10" x14ac:dyDescent="0.3">
      <c r="A227" s="229" t="s">
        <v>433</v>
      </c>
      <c r="B227" s="230" t="s">
        <v>28</v>
      </c>
      <c r="C227" s="231">
        <f>Nhancong!I78</f>
        <v>0</v>
      </c>
      <c r="D227" s="212"/>
      <c r="E227" s="212"/>
      <c r="F227" s="212"/>
      <c r="G227" s="212"/>
      <c r="H227" s="212"/>
      <c r="I227" s="212"/>
      <c r="J227" s="212"/>
    </row>
    <row r="228" spans="1:10" x14ac:dyDescent="0.3">
      <c r="A228" s="33">
        <v>3</v>
      </c>
      <c r="B228" s="224" t="s">
        <v>132</v>
      </c>
      <c r="C228" s="210">
        <f>Nhancong!J79</f>
        <v>31185112</v>
      </c>
      <c r="D228" s="212"/>
      <c r="E228" s="212"/>
      <c r="F228" s="212"/>
      <c r="G228" s="212"/>
      <c r="H228" s="212"/>
      <c r="I228" s="212"/>
      <c r="J228" s="212"/>
    </row>
    <row r="229" spans="1:10" x14ac:dyDescent="0.3">
      <c r="A229" s="229" t="s">
        <v>433</v>
      </c>
      <c r="B229" s="230" t="s">
        <v>27</v>
      </c>
      <c r="C229" s="231">
        <f>Nhancong!H79</f>
        <v>20606145</v>
      </c>
      <c r="D229" s="212"/>
      <c r="E229" s="212"/>
      <c r="F229" s="212"/>
      <c r="G229" s="212"/>
      <c r="H229" s="212"/>
      <c r="I229" s="212"/>
      <c r="J229" s="212"/>
    </row>
    <row r="230" spans="1:10" x14ac:dyDescent="0.3">
      <c r="A230" s="229" t="s">
        <v>433</v>
      </c>
      <c r="B230" s="230" t="s">
        <v>28</v>
      </c>
      <c r="C230" s="231">
        <f>Nhancong!I79</f>
        <v>10578967</v>
      </c>
      <c r="D230" s="212"/>
      <c r="E230" s="212"/>
      <c r="F230" s="212"/>
      <c r="G230" s="212"/>
      <c r="H230" s="212"/>
      <c r="I230" s="212"/>
      <c r="J230" s="212"/>
    </row>
    <row r="231" spans="1:10" ht="52.4" x14ac:dyDescent="0.3">
      <c r="A231" s="33">
        <v>4</v>
      </c>
      <c r="B231" s="224" t="s">
        <v>133</v>
      </c>
      <c r="C231" s="210">
        <f>Nhancong!J80</f>
        <v>51276510</v>
      </c>
      <c r="D231" s="212"/>
      <c r="E231" s="212"/>
      <c r="F231" s="212"/>
      <c r="G231" s="212"/>
      <c r="H231" s="212"/>
      <c r="I231" s="212"/>
      <c r="J231" s="212"/>
    </row>
    <row r="232" spans="1:10" x14ac:dyDescent="0.3">
      <c r="A232" s="229" t="s">
        <v>433</v>
      </c>
      <c r="B232" s="230" t="s">
        <v>27</v>
      </c>
      <c r="C232" s="231">
        <f>Nhancong!H80</f>
        <v>51276510</v>
      </c>
      <c r="D232" s="212"/>
      <c r="E232" s="212"/>
      <c r="F232" s="212"/>
      <c r="G232" s="212"/>
      <c r="H232" s="212"/>
      <c r="I232" s="212"/>
      <c r="J232" s="212"/>
    </row>
    <row r="233" spans="1:10" x14ac:dyDescent="0.3">
      <c r="A233" s="229" t="s">
        <v>433</v>
      </c>
      <c r="B233" s="230" t="s">
        <v>28</v>
      </c>
      <c r="C233" s="231">
        <f>Nhancong!I80</f>
        <v>0</v>
      </c>
      <c r="D233" s="212"/>
      <c r="E233" s="212"/>
      <c r="F233" s="212"/>
      <c r="G233" s="212"/>
      <c r="H233" s="212"/>
      <c r="I233" s="212"/>
      <c r="J233" s="212"/>
    </row>
    <row r="234" spans="1:10" ht="30.8" customHeight="1" x14ac:dyDescent="0.3">
      <c r="A234" s="33">
        <v>5</v>
      </c>
      <c r="B234" s="224" t="s">
        <v>134</v>
      </c>
      <c r="C234" s="210">
        <f>Nhancong!J81</f>
        <v>13673736</v>
      </c>
      <c r="D234" s="212"/>
      <c r="E234" s="212"/>
      <c r="F234" s="212"/>
      <c r="G234" s="212"/>
      <c r="H234" s="212"/>
      <c r="I234" s="212"/>
      <c r="J234" s="212"/>
    </row>
    <row r="235" spans="1:10" ht="18.350000000000001" customHeight="1" x14ac:dyDescent="0.3">
      <c r="A235" s="229" t="s">
        <v>433</v>
      </c>
      <c r="B235" s="230" t="s">
        <v>27</v>
      </c>
      <c r="C235" s="231">
        <f>Nhancong!H81</f>
        <v>13673736</v>
      </c>
      <c r="D235" s="228"/>
      <c r="E235" s="228"/>
      <c r="F235" s="228"/>
      <c r="G235" s="228"/>
      <c r="H235" s="228"/>
      <c r="I235" s="228"/>
      <c r="J235" s="228"/>
    </row>
    <row r="236" spans="1:10" ht="20.3" customHeight="1" x14ac:dyDescent="0.3">
      <c r="A236" s="229" t="s">
        <v>433</v>
      </c>
      <c r="B236" s="230" t="s">
        <v>28</v>
      </c>
      <c r="C236" s="231">
        <f>Nhancong!I81</f>
        <v>0</v>
      </c>
      <c r="D236" s="228"/>
      <c r="E236" s="228"/>
      <c r="F236" s="228"/>
      <c r="G236" s="228"/>
      <c r="H236" s="228"/>
      <c r="I236" s="228"/>
      <c r="J236" s="228"/>
    </row>
    <row r="237" spans="1:10" ht="26.2" x14ac:dyDescent="0.3">
      <c r="A237" s="33">
        <v>6</v>
      </c>
      <c r="B237" s="224" t="s">
        <v>135</v>
      </c>
      <c r="C237" s="210">
        <f>Nhancong!J82</f>
        <v>377938</v>
      </c>
      <c r="D237" s="212"/>
      <c r="E237" s="212"/>
      <c r="F237" s="212"/>
      <c r="G237" s="212"/>
      <c r="H237" s="212"/>
      <c r="I237" s="212"/>
      <c r="J237" s="212"/>
    </row>
    <row r="238" spans="1:10" x14ac:dyDescent="0.3">
      <c r="A238" s="229" t="s">
        <v>433</v>
      </c>
      <c r="B238" s="230" t="s">
        <v>27</v>
      </c>
      <c r="C238" s="231">
        <f>Nhancong!H82</f>
        <v>377938</v>
      </c>
      <c r="D238" s="212"/>
      <c r="E238" s="212"/>
      <c r="F238" s="212"/>
      <c r="G238" s="212"/>
      <c r="H238" s="212"/>
      <c r="I238" s="212"/>
      <c r="J238" s="212"/>
    </row>
    <row r="239" spans="1:10" x14ac:dyDescent="0.3">
      <c r="A239" s="235" t="s">
        <v>433</v>
      </c>
      <c r="B239" s="236" t="s">
        <v>28</v>
      </c>
      <c r="C239" s="237">
        <f>Nhancong!I82</f>
        <v>0</v>
      </c>
      <c r="D239" s="213"/>
      <c r="E239" s="213"/>
      <c r="F239" s="213"/>
      <c r="G239" s="213"/>
      <c r="H239" s="213"/>
      <c r="I239" s="213"/>
      <c r="J239" s="213"/>
    </row>
  </sheetData>
  <mergeCells count="11">
    <mergeCell ref="H3:H4"/>
    <mergeCell ref="I3:I4"/>
    <mergeCell ref="J3:J4"/>
    <mergeCell ref="A1:J1"/>
    <mergeCell ref="A2:J2"/>
    <mergeCell ref="A3:A4"/>
    <mergeCell ref="B3:B4"/>
    <mergeCell ref="C3:C4"/>
    <mergeCell ref="D3:D4"/>
    <mergeCell ref="E3:E4"/>
    <mergeCell ref="F3:G3"/>
  </mergeCells>
  <pageMargins left="0.7" right="0.7" top="0.75" bottom="0.75" header="0.3" footer="0.3"/>
  <pageSetup paperSize="9" scale="76" orientation="landscape"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5"/>
  <sheetViews>
    <sheetView topLeftCell="A16" zoomScale="80" zoomScaleNormal="80" workbookViewId="0">
      <selection activeCell="C37" sqref="C37"/>
    </sheetView>
  </sheetViews>
  <sheetFormatPr defaultColWidth="9" defaultRowHeight="17.05" x14ac:dyDescent="0.3"/>
  <cols>
    <col min="1" max="1" width="6.33203125" style="152" customWidth="1"/>
    <col min="2" max="2" width="23.33203125" style="151" customWidth="1"/>
    <col min="3" max="3" width="67.88671875" style="151" customWidth="1"/>
    <col min="4" max="5" width="8.33203125" style="152" customWidth="1"/>
    <col min="6" max="6" width="17.44140625" style="168" customWidth="1"/>
    <col min="7" max="7" width="38.6640625" style="153" customWidth="1"/>
    <col min="8" max="256" width="9" style="154"/>
    <col min="257" max="257" width="6.33203125" style="154" customWidth="1"/>
    <col min="258" max="258" width="23.33203125" style="154" customWidth="1"/>
    <col min="259" max="259" width="125.44140625" style="154" customWidth="1"/>
    <col min="260" max="261" width="8.33203125" style="154" customWidth="1"/>
    <col min="262" max="262" width="17.44140625" style="154" customWidth="1"/>
    <col min="263" max="263" width="58.109375" style="154" customWidth="1"/>
    <col min="264" max="512" width="9" style="154"/>
    <col min="513" max="513" width="6.33203125" style="154" customWidth="1"/>
    <col min="514" max="514" width="23.33203125" style="154" customWidth="1"/>
    <col min="515" max="515" width="125.44140625" style="154" customWidth="1"/>
    <col min="516" max="517" width="8.33203125" style="154" customWidth="1"/>
    <col min="518" max="518" width="17.44140625" style="154" customWidth="1"/>
    <col min="519" max="519" width="58.109375" style="154" customWidth="1"/>
    <col min="520" max="768" width="9" style="154"/>
    <col min="769" max="769" width="6.33203125" style="154" customWidth="1"/>
    <col min="770" max="770" width="23.33203125" style="154" customWidth="1"/>
    <col min="771" max="771" width="125.44140625" style="154" customWidth="1"/>
    <col min="772" max="773" width="8.33203125" style="154" customWidth="1"/>
    <col min="774" max="774" width="17.44140625" style="154" customWidth="1"/>
    <col min="775" max="775" width="58.109375" style="154" customWidth="1"/>
    <col min="776" max="1024" width="9" style="154"/>
    <col min="1025" max="1025" width="6.33203125" style="154" customWidth="1"/>
    <col min="1026" max="1026" width="23.33203125" style="154" customWidth="1"/>
    <col min="1027" max="1027" width="125.44140625" style="154" customWidth="1"/>
    <col min="1028" max="1029" width="8.33203125" style="154" customWidth="1"/>
    <col min="1030" max="1030" width="17.44140625" style="154" customWidth="1"/>
    <col min="1031" max="1031" width="58.109375" style="154" customWidth="1"/>
    <col min="1032" max="1280" width="9" style="154"/>
    <col min="1281" max="1281" width="6.33203125" style="154" customWidth="1"/>
    <col min="1282" max="1282" width="23.33203125" style="154" customWidth="1"/>
    <col min="1283" max="1283" width="125.44140625" style="154" customWidth="1"/>
    <col min="1284" max="1285" width="8.33203125" style="154" customWidth="1"/>
    <col min="1286" max="1286" width="17.44140625" style="154" customWidth="1"/>
    <col min="1287" max="1287" width="58.109375" style="154" customWidth="1"/>
    <col min="1288" max="1536" width="9" style="154"/>
    <col min="1537" max="1537" width="6.33203125" style="154" customWidth="1"/>
    <col min="1538" max="1538" width="23.33203125" style="154" customWidth="1"/>
    <col min="1539" max="1539" width="125.44140625" style="154" customWidth="1"/>
    <col min="1540" max="1541" width="8.33203125" style="154" customWidth="1"/>
    <col min="1542" max="1542" width="17.44140625" style="154" customWidth="1"/>
    <col min="1543" max="1543" width="58.109375" style="154" customWidth="1"/>
    <col min="1544" max="1792" width="9" style="154"/>
    <col min="1793" max="1793" width="6.33203125" style="154" customWidth="1"/>
    <col min="1794" max="1794" width="23.33203125" style="154" customWidth="1"/>
    <col min="1795" max="1795" width="125.44140625" style="154" customWidth="1"/>
    <col min="1796" max="1797" width="8.33203125" style="154" customWidth="1"/>
    <col min="1798" max="1798" width="17.44140625" style="154" customWidth="1"/>
    <col min="1799" max="1799" width="58.109375" style="154" customWidth="1"/>
    <col min="1800" max="2048" width="9" style="154"/>
    <col min="2049" max="2049" width="6.33203125" style="154" customWidth="1"/>
    <col min="2050" max="2050" width="23.33203125" style="154" customWidth="1"/>
    <col min="2051" max="2051" width="125.44140625" style="154" customWidth="1"/>
    <col min="2052" max="2053" width="8.33203125" style="154" customWidth="1"/>
    <col min="2054" max="2054" width="17.44140625" style="154" customWidth="1"/>
    <col min="2055" max="2055" width="58.109375" style="154" customWidth="1"/>
    <col min="2056" max="2304" width="9" style="154"/>
    <col min="2305" max="2305" width="6.33203125" style="154" customWidth="1"/>
    <col min="2306" max="2306" width="23.33203125" style="154" customWidth="1"/>
    <col min="2307" max="2307" width="125.44140625" style="154" customWidth="1"/>
    <col min="2308" max="2309" width="8.33203125" style="154" customWidth="1"/>
    <col min="2310" max="2310" width="17.44140625" style="154" customWidth="1"/>
    <col min="2311" max="2311" width="58.109375" style="154" customWidth="1"/>
    <col min="2312" max="2560" width="9" style="154"/>
    <col min="2561" max="2561" width="6.33203125" style="154" customWidth="1"/>
    <col min="2562" max="2562" width="23.33203125" style="154" customWidth="1"/>
    <col min="2563" max="2563" width="125.44140625" style="154" customWidth="1"/>
    <col min="2564" max="2565" width="8.33203125" style="154" customWidth="1"/>
    <col min="2566" max="2566" width="17.44140625" style="154" customWidth="1"/>
    <col min="2567" max="2567" width="58.109375" style="154" customWidth="1"/>
    <col min="2568" max="2816" width="9" style="154"/>
    <col min="2817" max="2817" width="6.33203125" style="154" customWidth="1"/>
    <col min="2818" max="2818" width="23.33203125" style="154" customWidth="1"/>
    <col min="2819" max="2819" width="125.44140625" style="154" customWidth="1"/>
    <col min="2820" max="2821" width="8.33203125" style="154" customWidth="1"/>
    <col min="2822" max="2822" width="17.44140625" style="154" customWidth="1"/>
    <col min="2823" max="2823" width="58.109375" style="154" customWidth="1"/>
    <col min="2824" max="3072" width="9" style="154"/>
    <col min="3073" max="3073" width="6.33203125" style="154" customWidth="1"/>
    <col min="3074" max="3074" width="23.33203125" style="154" customWidth="1"/>
    <col min="3075" max="3075" width="125.44140625" style="154" customWidth="1"/>
    <col min="3076" max="3077" width="8.33203125" style="154" customWidth="1"/>
    <col min="3078" max="3078" width="17.44140625" style="154" customWidth="1"/>
    <col min="3079" max="3079" width="58.109375" style="154" customWidth="1"/>
    <col min="3080" max="3328" width="9" style="154"/>
    <col min="3329" max="3329" width="6.33203125" style="154" customWidth="1"/>
    <col min="3330" max="3330" width="23.33203125" style="154" customWidth="1"/>
    <col min="3331" max="3331" width="125.44140625" style="154" customWidth="1"/>
    <col min="3332" max="3333" width="8.33203125" style="154" customWidth="1"/>
    <col min="3334" max="3334" width="17.44140625" style="154" customWidth="1"/>
    <col min="3335" max="3335" width="58.109375" style="154" customWidth="1"/>
    <col min="3336" max="3584" width="9" style="154"/>
    <col min="3585" max="3585" width="6.33203125" style="154" customWidth="1"/>
    <col min="3586" max="3586" width="23.33203125" style="154" customWidth="1"/>
    <col min="3587" max="3587" width="125.44140625" style="154" customWidth="1"/>
    <col min="3588" max="3589" width="8.33203125" style="154" customWidth="1"/>
    <col min="3590" max="3590" width="17.44140625" style="154" customWidth="1"/>
    <col min="3591" max="3591" width="58.109375" style="154" customWidth="1"/>
    <col min="3592" max="3840" width="9" style="154"/>
    <col min="3841" max="3841" width="6.33203125" style="154" customWidth="1"/>
    <col min="3842" max="3842" width="23.33203125" style="154" customWidth="1"/>
    <col min="3843" max="3843" width="125.44140625" style="154" customWidth="1"/>
    <col min="3844" max="3845" width="8.33203125" style="154" customWidth="1"/>
    <col min="3846" max="3846" width="17.44140625" style="154" customWidth="1"/>
    <col min="3847" max="3847" width="58.109375" style="154" customWidth="1"/>
    <col min="3848" max="4096" width="9" style="154"/>
    <col min="4097" max="4097" width="6.33203125" style="154" customWidth="1"/>
    <col min="4098" max="4098" width="23.33203125" style="154" customWidth="1"/>
    <col min="4099" max="4099" width="125.44140625" style="154" customWidth="1"/>
    <col min="4100" max="4101" width="8.33203125" style="154" customWidth="1"/>
    <col min="4102" max="4102" width="17.44140625" style="154" customWidth="1"/>
    <col min="4103" max="4103" width="58.109375" style="154" customWidth="1"/>
    <col min="4104" max="4352" width="9" style="154"/>
    <col min="4353" max="4353" width="6.33203125" style="154" customWidth="1"/>
    <col min="4354" max="4354" width="23.33203125" style="154" customWidth="1"/>
    <col min="4355" max="4355" width="125.44140625" style="154" customWidth="1"/>
    <col min="4356" max="4357" width="8.33203125" style="154" customWidth="1"/>
    <col min="4358" max="4358" width="17.44140625" style="154" customWidth="1"/>
    <col min="4359" max="4359" width="58.109375" style="154" customWidth="1"/>
    <col min="4360" max="4608" width="9" style="154"/>
    <col min="4609" max="4609" width="6.33203125" style="154" customWidth="1"/>
    <col min="4610" max="4610" width="23.33203125" style="154" customWidth="1"/>
    <col min="4611" max="4611" width="125.44140625" style="154" customWidth="1"/>
    <col min="4612" max="4613" width="8.33203125" style="154" customWidth="1"/>
    <col min="4614" max="4614" width="17.44140625" style="154" customWidth="1"/>
    <col min="4615" max="4615" width="58.109375" style="154" customWidth="1"/>
    <col min="4616" max="4864" width="9" style="154"/>
    <col min="4865" max="4865" width="6.33203125" style="154" customWidth="1"/>
    <col min="4866" max="4866" width="23.33203125" style="154" customWidth="1"/>
    <col min="4867" max="4867" width="125.44140625" style="154" customWidth="1"/>
    <col min="4868" max="4869" width="8.33203125" style="154" customWidth="1"/>
    <col min="4870" max="4870" width="17.44140625" style="154" customWidth="1"/>
    <col min="4871" max="4871" width="58.109375" style="154" customWidth="1"/>
    <col min="4872" max="5120" width="9" style="154"/>
    <col min="5121" max="5121" width="6.33203125" style="154" customWidth="1"/>
    <col min="5122" max="5122" width="23.33203125" style="154" customWidth="1"/>
    <col min="5123" max="5123" width="125.44140625" style="154" customWidth="1"/>
    <col min="5124" max="5125" width="8.33203125" style="154" customWidth="1"/>
    <col min="5126" max="5126" width="17.44140625" style="154" customWidth="1"/>
    <col min="5127" max="5127" width="58.109375" style="154" customWidth="1"/>
    <col min="5128" max="5376" width="9" style="154"/>
    <col min="5377" max="5377" width="6.33203125" style="154" customWidth="1"/>
    <col min="5378" max="5378" width="23.33203125" style="154" customWidth="1"/>
    <col min="5379" max="5379" width="125.44140625" style="154" customWidth="1"/>
    <col min="5380" max="5381" width="8.33203125" style="154" customWidth="1"/>
    <col min="5382" max="5382" width="17.44140625" style="154" customWidth="1"/>
    <col min="5383" max="5383" width="58.109375" style="154" customWidth="1"/>
    <col min="5384" max="5632" width="9" style="154"/>
    <col min="5633" max="5633" width="6.33203125" style="154" customWidth="1"/>
    <col min="5634" max="5634" width="23.33203125" style="154" customWidth="1"/>
    <col min="5635" max="5635" width="125.44140625" style="154" customWidth="1"/>
    <col min="5636" max="5637" width="8.33203125" style="154" customWidth="1"/>
    <col min="5638" max="5638" width="17.44140625" style="154" customWidth="1"/>
    <col min="5639" max="5639" width="58.109375" style="154" customWidth="1"/>
    <col min="5640" max="5888" width="9" style="154"/>
    <col min="5889" max="5889" width="6.33203125" style="154" customWidth="1"/>
    <col min="5890" max="5890" width="23.33203125" style="154" customWidth="1"/>
    <col min="5891" max="5891" width="125.44140625" style="154" customWidth="1"/>
    <col min="5892" max="5893" width="8.33203125" style="154" customWidth="1"/>
    <col min="5894" max="5894" width="17.44140625" style="154" customWidth="1"/>
    <col min="5895" max="5895" width="58.109375" style="154" customWidth="1"/>
    <col min="5896" max="6144" width="9" style="154"/>
    <col min="6145" max="6145" width="6.33203125" style="154" customWidth="1"/>
    <col min="6146" max="6146" width="23.33203125" style="154" customWidth="1"/>
    <col min="6147" max="6147" width="125.44140625" style="154" customWidth="1"/>
    <col min="6148" max="6149" width="8.33203125" style="154" customWidth="1"/>
    <col min="6150" max="6150" width="17.44140625" style="154" customWidth="1"/>
    <col min="6151" max="6151" width="58.109375" style="154" customWidth="1"/>
    <col min="6152" max="6400" width="9" style="154"/>
    <col min="6401" max="6401" width="6.33203125" style="154" customWidth="1"/>
    <col min="6402" max="6402" width="23.33203125" style="154" customWidth="1"/>
    <col min="6403" max="6403" width="125.44140625" style="154" customWidth="1"/>
    <col min="6404" max="6405" width="8.33203125" style="154" customWidth="1"/>
    <col min="6406" max="6406" width="17.44140625" style="154" customWidth="1"/>
    <col min="6407" max="6407" width="58.109375" style="154" customWidth="1"/>
    <col min="6408" max="6656" width="9" style="154"/>
    <col min="6657" max="6657" width="6.33203125" style="154" customWidth="1"/>
    <col min="6658" max="6658" width="23.33203125" style="154" customWidth="1"/>
    <col min="6659" max="6659" width="125.44140625" style="154" customWidth="1"/>
    <col min="6660" max="6661" width="8.33203125" style="154" customWidth="1"/>
    <col min="6662" max="6662" width="17.44140625" style="154" customWidth="1"/>
    <col min="6663" max="6663" width="58.109375" style="154" customWidth="1"/>
    <col min="6664" max="6912" width="9" style="154"/>
    <col min="6913" max="6913" width="6.33203125" style="154" customWidth="1"/>
    <col min="6914" max="6914" width="23.33203125" style="154" customWidth="1"/>
    <col min="6915" max="6915" width="125.44140625" style="154" customWidth="1"/>
    <col min="6916" max="6917" width="8.33203125" style="154" customWidth="1"/>
    <col min="6918" max="6918" width="17.44140625" style="154" customWidth="1"/>
    <col min="6919" max="6919" width="58.109375" style="154" customWidth="1"/>
    <col min="6920" max="7168" width="9" style="154"/>
    <col min="7169" max="7169" width="6.33203125" style="154" customWidth="1"/>
    <col min="7170" max="7170" width="23.33203125" style="154" customWidth="1"/>
    <col min="7171" max="7171" width="125.44140625" style="154" customWidth="1"/>
    <col min="7172" max="7173" width="8.33203125" style="154" customWidth="1"/>
    <col min="7174" max="7174" width="17.44140625" style="154" customWidth="1"/>
    <col min="7175" max="7175" width="58.109375" style="154" customWidth="1"/>
    <col min="7176" max="7424" width="9" style="154"/>
    <col min="7425" max="7425" width="6.33203125" style="154" customWidth="1"/>
    <col min="7426" max="7426" width="23.33203125" style="154" customWidth="1"/>
    <col min="7427" max="7427" width="125.44140625" style="154" customWidth="1"/>
    <col min="7428" max="7429" width="8.33203125" style="154" customWidth="1"/>
    <col min="7430" max="7430" width="17.44140625" style="154" customWidth="1"/>
    <col min="7431" max="7431" width="58.109375" style="154" customWidth="1"/>
    <col min="7432" max="7680" width="9" style="154"/>
    <col min="7681" max="7681" width="6.33203125" style="154" customWidth="1"/>
    <col min="7682" max="7682" width="23.33203125" style="154" customWidth="1"/>
    <col min="7683" max="7683" width="125.44140625" style="154" customWidth="1"/>
    <col min="7684" max="7685" width="8.33203125" style="154" customWidth="1"/>
    <col min="7686" max="7686" width="17.44140625" style="154" customWidth="1"/>
    <col min="7687" max="7687" width="58.109375" style="154" customWidth="1"/>
    <col min="7688" max="7936" width="9" style="154"/>
    <col min="7937" max="7937" width="6.33203125" style="154" customWidth="1"/>
    <col min="7938" max="7938" width="23.33203125" style="154" customWidth="1"/>
    <col min="7939" max="7939" width="125.44140625" style="154" customWidth="1"/>
    <col min="7940" max="7941" width="8.33203125" style="154" customWidth="1"/>
    <col min="7942" max="7942" width="17.44140625" style="154" customWidth="1"/>
    <col min="7943" max="7943" width="58.109375" style="154" customWidth="1"/>
    <col min="7944" max="8192" width="9" style="154"/>
    <col min="8193" max="8193" width="6.33203125" style="154" customWidth="1"/>
    <col min="8194" max="8194" width="23.33203125" style="154" customWidth="1"/>
    <col min="8195" max="8195" width="125.44140625" style="154" customWidth="1"/>
    <col min="8196" max="8197" width="8.33203125" style="154" customWidth="1"/>
    <col min="8198" max="8198" width="17.44140625" style="154" customWidth="1"/>
    <col min="8199" max="8199" width="58.109375" style="154" customWidth="1"/>
    <col min="8200" max="8448" width="9" style="154"/>
    <col min="8449" max="8449" width="6.33203125" style="154" customWidth="1"/>
    <col min="8450" max="8450" width="23.33203125" style="154" customWidth="1"/>
    <col min="8451" max="8451" width="125.44140625" style="154" customWidth="1"/>
    <col min="8452" max="8453" width="8.33203125" style="154" customWidth="1"/>
    <col min="8454" max="8454" width="17.44140625" style="154" customWidth="1"/>
    <col min="8455" max="8455" width="58.109375" style="154" customWidth="1"/>
    <col min="8456" max="8704" width="9" style="154"/>
    <col min="8705" max="8705" width="6.33203125" style="154" customWidth="1"/>
    <col min="8706" max="8706" width="23.33203125" style="154" customWidth="1"/>
    <col min="8707" max="8707" width="125.44140625" style="154" customWidth="1"/>
    <col min="8708" max="8709" width="8.33203125" style="154" customWidth="1"/>
    <col min="8710" max="8710" width="17.44140625" style="154" customWidth="1"/>
    <col min="8711" max="8711" width="58.109375" style="154" customWidth="1"/>
    <col min="8712" max="8960" width="9" style="154"/>
    <col min="8961" max="8961" width="6.33203125" style="154" customWidth="1"/>
    <col min="8962" max="8962" width="23.33203125" style="154" customWidth="1"/>
    <col min="8963" max="8963" width="125.44140625" style="154" customWidth="1"/>
    <col min="8964" max="8965" width="8.33203125" style="154" customWidth="1"/>
    <col min="8966" max="8966" width="17.44140625" style="154" customWidth="1"/>
    <col min="8967" max="8967" width="58.109375" style="154" customWidth="1"/>
    <col min="8968" max="9216" width="9" style="154"/>
    <col min="9217" max="9217" width="6.33203125" style="154" customWidth="1"/>
    <col min="9218" max="9218" width="23.33203125" style="154" customWidth="1"/>
    <col min="9219" max="9219" width="125.44140625" style="154" customWidth="1"/>
    <col min="9220" max="9221" width="8.33203125" style="154" customWidth="1"/>
    <col min="9222" max="9222" width="17.44140625" style="154" customWidth="1"/>
    <col min="9223" max="9223" width="58.109375" style="154" customWidth="1"/>
    <col min="9224" max="9472" width="9" style="154"/>
    <col min="9473" max="9473" width="6.33203125" style="154" customWidth="1"/>
    <col min="9474" max="9474" width="23.33203125" style="154" customWidth="1"/>
    <col min="9475" max="9475" width="125.44140625" style="154" customWidth="1"/>
    <col min="9476" max="9477" width="8.33203125" style="154" customWidth="1"/>
    <col min="9478" max="9478" width="17.44140625" style="154" customWidth="1"/>
    <col min="9479" max="9479" width="58.109375" style="154" customWidth="1"/>
    <col min="9480" max="9728" width="9" style="154"/>
    <col min="9729" max="9729" width="6.33203125" style="154" customWidth="1"/>
    <col min="9730" max="9730" width="23.33203125" style="154" customWidth="1"/>
    <col min="9731" max="9731" width="125.44140625" style="154" customWidth="1"/>
    <col min="9732" max="9733" width="8.33203125" style="154" customWidth="1"/>
    <col min="9734" max="9734" width="17.44140625" style="154" customWidth="1"/>
    <col min="9735" max="9735" width="58.109375" style="154" customWidth="1"/>
    <col min="9736" max="9984" width="9" style="154"/>
    <col min="9985" max="9985" width="6.33203125" style="154" customWidth="1"/>
    <col min="9986" max="9986" width="23.33203125" style="154" customWidth="1"/>
    <col min="9987" max="9987" width="125.44140625" style="154" customWidth="1"/>
    <col min="9988" max="9989" width="8.33203125" style="154" customWidth="1"/>
    <col min="9990" max="9990" width="17.44140625" style="154" customWidth="1"/>
    <col min="9991" max="9991" width="58.109375" style="154" customWidth="1"/>
    <col min="9992" max="10240" width="9" style="154"/>
    <col min="10241" max="10241" width="6.33203125" style="154" customWidth="1"/>
    <col min="10242" max="10242" width="23.33203125" style="154" customWidth="1"/>
    <col min="10243" max="10243" width="125.44140625" style="154" customWidth="1"/>
    <col min="10244" max="10245" width="8.33203125" style="154" customWidth="1"/>
    <col min="10246" max="10246" width="17.44140625" style="154" customWidth="1"/>
    <col min="10247" max="10247" width="58.109375" style="154" customWidth="1"/>
    <col min="10248" max="10496" width="9" style="154"/>
    <col min="10497" max="10497" width="6.33203125" style="154" customWidth="1"/>
    <col min="10498" max="10498" width="23.33203125" style="154" customWidth="1"/>
    <col min="10499" max="10499" width="125.44140625" style="154" customWidth="1"/>
    <col min="10500" max="10501" width="8.33203125" style="154" customWidth="1"/>
    <col min="10502" max="10502" width="17.44140625" style="154" customWidth="1"/>
    <col min="10503" max="10503" width="58.109375" style="154" customWidth="1"/>
    <col min="10504" max="10752" width="9" style="154"/>
    <col min="10753" max="10753" width="6.33203125" style="154" customWidth="1"/>
    <col min="10754" max="10754" width="23.33203125" style="154" customWidth="1"/>
    <col min="10755" max="10755" width="125.44140625" style="154" customWidth="1"/>
    <col min="10756" max="10757" width="8.33203125" style="154" customWidth="1"/>
    <col min="10758" max="10758" width="17.44140625" style="154" customWidth="1"/>
    <col min="10759" max="10759" width="58.109375" style="154" customWidth="1"/>
    <col min="10760" max="11008" width="9" style="154"/>
    <col min="11009" max="11009" width="6.33203125" style="154" customWidth="1"/>
    <col min="11010" max="11010" width="23.33203125" style="154" customWidth="1"/>
    <col min="11011" max="11011" width="125.44140625" style="154" customWidth="1"/>
    <col min="11012" max="11013" width="8.33203125" style="154" customWidth="1"/>
    <col min="11014" max="11014" width="17.44140625" style="154" customWidth="1"/>
    <col min="11015" max="11015" width="58.109375" style="154" customWidth="1"/>
    <col min="11016" max="11264" width="9" style="154"/>
    <col min="11265" max="11265" width="6.33203125" style="154" customWidth="1"/>
    <col min="11266" max="11266" width="23.33203125" style="154" customWidth="1"/>
    <col min="11267" max="11267" width="125.44140625" style="154" customWidth="1"/>
    <col min="11268" max="11269" width="8.33203125" style="154" customWidth="1"/>
    <col min="11270" max="11270" width="17.44140625" style="154" customWidth="1"/>
    <col min="11271" max="11271" width="58.109375" style="154" customWidth="1"/>
    <col min="11272" max="11520" width="9" style="154"/>
    <col min="11521" max="11521" width="6.33203125" style="154" customWidth="1"/>
    <col min="11522" max="11522" width="23.33203125" style="154" customWidth="1"/>
    <col min="11523" max="11523" width="125.44140625" style="154" customWidth="1"/>
    <col min="11524" max="11525" width="8.33203125" style="154" customWidth="1"/>
    <col min="11526" max="11526" width="17.44140625" style="154" customWidth="1"/>
    <col min="11527" max="11527" width="58.109375" style="154" customWidth="1"/>
    <col min="11528" max="11776" width="9" style="154"/>
    <col min="11777" max="11777" width="6.33203125" style="154" customWidth="1"/>
    <col min="11778" max="11778" width="23.33203125" style="154" customWidth="1"/>
    <col min="11779" max="11779" width="125.44140625" style="154" customWidth="1"/>
    <col min="11780" max="11781" width="8.33203125" style="154" customWidth="1"/>
    <col min="11782" max="11782" width="17.44140625" style="154" customWidth="1"/>
    <col min="11783" max="11783" width="58.109375" style="154" customWidth="1"/>
    <col min="11784" max="12032" width="9" style="154"/>
    <col min="12033" max="12033" width="6.33203125" style="154" customWidth="1"/>
    <col min="12034" max="12034" width="23.33203125" style="154" customWidth="1"/>
    <col min="12035" max="12035" width="125.44140625" style="154" customWidth="1"/>
    <col min="12036" max="12037" width="8.33203125" style="154" customWidth="1"/>
    <col min="12038" max="12038" width="17.44140625" style="154" customWidth="1"/>
    <col min="12039" max="12039" width="58.109375" style="154" customWidth="1"/>
    <col min="12040" max="12288" width="9" style="154"/>
    <col min="12289" max="12289" width="6.33203125" style="154" customWidth="1"/>
    <col min="12290" max="12290" width="23.33203125" style="154" customWidth="1"/>
    <col min="12291" max="12291" width="125.44140625" style="154" customWidth="1"/>
    <col min="12292" max="12293" width="8.33203125" style="154" customWidth="1"/>
    <col min="12294" max="12294" width="17.44140625" style="154" customWidth="1"/>
    <col min="12295" max="12295" width="58.109375" style="154" customWidth="1"/>
    <col min="12296" max="12544" width="9" style="154"/>
    <col min="12545" max="12545" width="6.33203125" style="154" customWidth="1"/>
    <col min="12546" max="12546" width="23.33203125" style="154" customWidth="1"/>
    <col min="12547" max="12547" width="125.44140625" style="154" customWidth="1"/>
    <col min="12548" max="12549" width="8.33203125" style="154" customWidth="1"/>
    <col min="12550" max="12550" width="17.44140625" style="154" customWidth="1"/>
    <col min="12551" max="12551" width="58.109375" style="154" customWidth="1"/>
    <col min="12552" max="12800" width="9" style="154"/>
    <col min="12801" max="12801" width="6.33203125" style="154" customWidth="1"/>
    <col min="12802" max="12802" width="23.33203125" style="154" customWidth="1"/>
    <col min="12803" max="12803" width="125.44140625" style="154" customWidth="1"/>
    <col min="12804" max="12805" width="8.33203125" style="154" customWidth="1"/>
    <col min="12806" max="12806" width="17.44140625" style="154" customWidth="1"/>
    <col min="12807" max="12807" width="58.109375" style="154" customWidth="1"/>
    <col min="12808" max="13056" width="9" style="154"/>
    <col min="13057" max="13057" width="6.33203125" style="154" customWidth="1"/>
    <col min="13058" max="13058" width="23.33203125" style="154" customWidth="1"/>
    <col min="13059" max="13059" width="125.44140625" style="154" customWidth="1"/>
    <col min="13060" max="13061" width="8.33203125" style="154" customWidth="1"/>
    <col min="13062" max="13062" width="17.44140625" style="154" customWidth="1"/>
    <col min="13063" max="13063" width="58.109375" style="154" customWidth="1"/>
    <col min="13064" max="13312" width="9" style="154"/>
    <col min="13313" max="13313" width="6.33203125" style="154" customWidth="1"/>
    <col min="13314" max="13314" width="23.33203125" style="154" customWidth="1"/>
    <col min="13315" max="13315" width="125.44140625" style="154" customWidth="1"/>
    <col min="13316" max="13317" width="8.33203125" style="154" customWidth="1"/>
    <col min="13318" max="13318" width="17.44140625" style="154" customWidth="1"/>
    <col min="13319" max="13319" width="58.109375" style="154" customWidth="1"/>
    <col min="13320" max="13568" width="9" style="154"/>
    <col min="13569" max="13569" width="6.33203125" style="154" customWidth="1"/>
    <col min="13570" max="13570" width="23.33203125" style="154" customWidth="1"/>
    <col min="13571" max="13571" width="125.44140625" style="154" customWidth="1"/>
    <col min="13572" max="13573" width="8.33203125" style="154" customWidth="1"/>
    <col min="13574" max="13574" width="17.44140625" style="154" customWidth="1"/>
    <col min="13575" max="13575" width="58.109375" style="154" customWidth="1"/>
    <col min="13576" max="13824" width="9" style="154"/>
    <col min="13825" max="13825" width="6.33203125" style="154" customWidth="1"/>
    <col min="13826" max="13826" width="23.33203125" style="154" customWidth="1"/>
    <col min="13827" max="13827" width="125.44140625" style="154" customWidth="1"/>
    <col min="13828" max="13829" width="8.33203125" style="154" customWidth="1"/>
    <col min="13830" max="13830" width="17.44140625" style="154" customWidth="1"/>
    <col min="13831" max="13831" width="58.109375" style="154" customWidth="1"/>
    <col min="13832" max="14080" width="9" style="154"/>
    <col min="14081" max="14081" width="6.33203125" style="154" customWidth="1"/>
    <col min="14082" max="14082" width="23.33203125" style="154" customWidth="1"/>
    <col min="14083" max="14083" width="125.44140625" style="154" customWidth="1"/>
    <col min="14084" max="14085" width="8.33203125" style="154" customWidth="1"/>
    <col min="14086" max="14086" width="17.44140625" style="154" customWidth="1"/>
    <col min="14087" max="14087" width="58.109375" style="154" customWidth="1"/>
    <col min="14088" max="14336" width="9" style="154"/>
    <col min="14337" max="14337" width="6.33203125" style="154" customWidth="1"/>
    <col min="14338" max="14338" width="23.33203125" style="154" customWidth="1"/>
    <col min="14339" max="14339" width="125.44140625" style="154" customWidth="1"/>
    <col min="14340" max="14341" width="8.33203125" style="154" customWidth="1"/>
    <col min="14342" max="14342" width="17.44140625" style="154" customWidth="1"/>
    <col min="14343" max="14343" width="58.109375" style="154" customWidth="1"/>
    <col min="14344" max="14592" width="9" style="154"/>
    <col min="14593" max="14593" width="6.33203125" style="154" customWidth="1"/>
    <col min="14594" max="14594" width="23.33203125" style="154" customWidth="1"/>
    <col min="14595" max="14595" width="125.44140625" style="154" customWidth="1"/>
    <col min="14596" max="14597" width="8.33203125" style="154" customWidth="1"/>
    <col min="14598" max="14598" width="17.44140625" style="154" customWidth="1"/>
    <col min="14599" max="14599" width="58.109375" style="154" customWidth="1"/>
    <col min="14600" max="14848" width="9" style="154"/>
    <col min="14849" max="14849" width="6.33203125" style="154" customWidth="1"/>
    <col min="14850" max="14850" width="23.33203125" style="154" customWidth="1"/>
    <col min="14851" max="14851" width="125.44140625" style="154" customWidth="1"/>
    <col min="14852" max="14853" width="8.33203125" style="154" customWidth="1"/>
    <col min="14854" max="14854" width="17.44140625" style="154" customWidth="1"/>
    <col min="14855" max="14855" width="58.109375" style="154" customWidth="1"/>
    <col min="14856" max="15104" width="9" style="154"/>
    <col min="15105" max="15105" width="6.33203125" style="154" customWidth="1"/>
    <col min="15106" max="15106" width="23.33203125" style="154" customWidth="1"/>
    <col min="15107" max="15107" width="125.44140625" style="154" customWidth="1"/>
    <col min="15108" max="15109" width="8.33203125" style="154" customWidth="1"/>
    <col min="15110" max="15110" width="17.44140625" style="154" customWidth="1"/>
    <col min="15111" max="15111" width="58.109375" style="154" customWidth="1"/>
    <col min="15112" max="15360" width="9" style="154"/>
    <col min="15361" max="15361" width="6.33203125" style="154" customWidth="1"/>
    <col min="15362" max="15362" width="23.33203125" style="154" customWidth="1"/>
    <col min="15363" max="15363" width="125.44140625" style="154" customWidth="1"/>
    <col min="15364" max="15365" width="8.33203125" style="154" customWidth="1"/>
    <col min="15366" max="15366" width="17.44140625" style="154" customWidth="1"/>
    <col min="15367" max="15367" width="58.109375" style="154" customWidth="1"/>
    <col min="15368" max="15616" width="9" style="154"/>
    <col min="15617" max="15617" width="6.33203125" style="154" customWidth="1"/>
    <col min="15618" max="15618" width="23.33203125" style="154" customWidth="1"/>
    <col min="15619" max="15619" width="125.44140625" style="154" customWidth="1"/>
    <col min="15620" max="15621" width="8.33203125" style="154" customWidth="1"/>
    <col min="15622" max="15622" width="17.44140625" style="154" customWidth="1"/>
    <col min="15623" max="15623" width="58.109375" style="154" customWidth="1"/>
    <col min="15624" max="15872" width="9" style="154"/>
    <col min="15873" max="15873" width="6.33203125" style="154" customWidth="1"/>
    <col min="15874" max="15874" width="23.33203125" style="154" customWidth="1"/>
    <col min="15875" max="15875" width="125.44140625" style="154" customWidth="1"/>
    <col min="15876" max="15877" width="8.33203125" style="154" customWidth="1"/>
    <col min="15878" max="15878" width="17.44140625" style="154" customWidth="1"/>
    <col min="15879" max="15879" width="58.109375" style="154" customWidth="1"/>
    <col min="15880" max="16128" width="9" style="154"/>
    <col min="16129" max="16129" width="6.33203125" style="154" customWidth="1"/>
    <col min="16130" max="16130" width="23.33203125" style="154" customWidth="1"/>
    <col min="16131" max="16131" width="125.44140625" style="154" customWidth="1"/>
    <col min="16132" max="16133" width="8.33203125" style="154" customWidth="1"/>
    <col min="16134" max="16134" width="17.44140625" style="154" customWidth="1"/>
    <col min="16135" max="16135" width="58.109375" style="154" customWidth="1"/>
    <col min="16136" max="16384" width="9" style="154"/>
  </cols>
  <sheetData>
    <row r="1" spans="1:7" ht="23.25" customHeight="1" x14ac:dyDescent="0.3">
      <c r="A1" s="176"/>
      <c r="B1" s="177"/>
      <c r="C1" s="177"/>
      <c r="D1" s="178"/>
      <c r="E1" s="178"/>
      <c r="F1" s="179" t="s">
        <v>320</v>
      </c>
    </row>
    <row r="2" spans="1:7" ht="23.25" customHeight="1" x14ac:dyDescent="0.3">
      <c r="A2" s="180" t="s">
        <v>321</v>
      </c>
      <c r="B2" s="181"/>
      <c r="C2" s="181"/>
      <c r="D2" s="182"/>
      <c r="E2" s="182"/>
      <c r="F2" s="183"/>
    </row>
    <row r="3" spans="1:7" x14ac:dyDescent="0.3">
      <c r="A3" s="178"/>
      <c r="B3" s="177"/>
      <c r="C3" s="177"/>
      <c r="D3" s="178"/>
      <c r="E3" s="178"/>
      <c r="F3" s="184" t="s">
        <v>322</v>
      </c>
    </row>
    <row r="4" spans="1:7" s="155" customFormat="1" ht="65.3" customHeight="1" x14ac:dyDescent="0.3">
      <c r="A4" s="185" t="s">
        <v>323</v>
      </c>
      <c r="B4" s="185" t="s">
        <v>324</v>
      </c>
      <c r="C4" s="185" t="s">
        <v>325</v>
      </c>
      <c r="D4" s="185" t="s">
        <v>326</v>
      </c>
      <c r="E4" s="185" t="s">
        <v>327</v>
      </c>
      <c r="F4" s="186" t="s">
        <v>328</v>
      </c>
    </row>
    <row r="5" spans="1:7" s="156" customFormat="1" ht="29.3" customHeight="1" x14ac:dyDescent="0.3">
      <c r="A5" s="187" t="s">
        <v>329</v>
      </c>
      <c r="B5" s="188" t="s">
        <v>330</v>
      </c>
      <c r="C5" s="188"/>
      <c r="D5" s="189"/>
      <c r="E5" s="189"/>
      <c r="F5" s="190"/>
      <c r="G5" s="155"/>
    </row>
    <row r="6" spans="1:7" ht="120.8" customHeight="1" x14ac:dyDescent="0.3">
      <c r="A6" s="191">
        <v>1</v>
      </c>
      <c r="B6" s="192" t="s">
        <v>225</v>
      </c>
      <c r="C6" s="157" t="s">
        <v>331</v>
      </c>
      <c r="D6" s="169" t="s">
        <v>145</v>
      </c>
      <c r="E6" s="191">
        <v>1</v>
      </c>
      <c r="F6" s="193">
        <v>22000000</v>
      </c>
    </row>
    <row r="7" spans="1:7" ht="119.3" customHeight="1" x14ac:dyDescent="0.3">
      <c r="A7" s="194">
        <v>2</v>
      </c>
      <c r="B7" s="195" t="s">
        <v>226</v>
      </c>
      <c r="C7" s="157" t="s">
        <v>332</v>
      </c>
      <c r="D7" s="169" t="s">
        <v>145</v>
      </c>
      <c r="E7" s="191">
        <v>1</v>
      </c>
      <c r="F7" s="193">
        <v>5250000</v>
      </c>
    </row>
    <row r="8" spans="1:7" ht="119.3" customHeight="1" x14ac:dyDescent="0.3">
      <c r="A8" s="194"/>
      <c r="B8" s="195" t="s">
        <v>227</v>
      </c>
      <c r="C8" s="157" t="s">
        <v>333</v>
      </c>
      <c r="D8" s="169" t="s">
        <v>145</v>
      </c>
      <c r="E8" s="191">
        <v>1</v>
      </c>
      <c r="F8" s="193">
        <v>10980000</v>
      </c>
      <c r="G8" s="158" t="s">
        <v>334</v>
      </c>
    </row>
    <row r="9" spans="1:7" ht="156.80000000000001" customHeight="1" x14ac:dyDescent="0.3">
      <c r="A9" s="191">
        <v>3</v>
      </c>
      <c r="B9" s="192" t="s">
        <v>228</v>
      </c>
      <c r="C9" s="157" t="s">
        <v>335</v>
      </c>
      <c r="D9" s="169" t="s">
        <v>145</v>
      </c>
      <c r="E9" s="191">
        <v>1</v>
      </c>
      <c r="F9" s="193">
        <v>75400000</v>
      </c>
      <c r="G9" s="158" t="s">
        <v>336</v>
      </c>
    </row>
    <row r="10" spans="1:7" ht="150.75" customHeight="1" x14ac:dyDescent="0.3">
      <c r="A10" s="194">
        <v>4</v>
      </c>
      <c r="B10" s="192" t="s">
        <v>229</v>
      </c>
      <c r="C10" s="157" t="s">
        <v>337</v>
      </c>
      <c r="D10" s="169" t="s">
        <v>145</v>
      </c>
      <c r="E10" s="191">
        <v>1</v>
      </c>
      <c r="F10" s="193">
        <v>30000000</v>
      </c>
      <c r="G10" s="159" t="s">
        <v>338</v>
      </c>
    </row>
    <row r="11" spans="1:7" ht="192.8" customHeight="1" x14ac:dyDescent="0.3">
      <c r="A11" s="191">
        <v>5</v>
      </c>
      <c r="B11" s="192" t="s">
        <v>230</v>
      </c>
      <c r="C11" s="157" t="s">
        <v>339</v>
      </c>
      <c r="D11" s="169" t="s">
        <v>167</v>
      </c>
      <c r="E11" s="191">
        <v>1</v>
      </c>
      <c r="F11" s="193">
        <v>11048000</v>
      </c>
      <c r="G11" s="159" t="s">
        <v>340</v>
      </c>
    </row>
    <row r="12" spans="1:7" ht="225.85" x14ac:dyDescent="0.3">
      <c r="A12" s="194">
        <v>6</v>
      </c>
      <c r="B12" s="195" t="s">
        <v>341</v>
      </c>
      <c r="C12" s="157" t="s">
        <v>342</v>
      </c>
      <c r="D12" s="169" t="s">
        <v>167</v>
      </c>
      <c r="E12" s="191">
        <v>1</v>
      </c>
      <c r="F12" s="193">
        <v>23000000</v>
      </c>
    </row>
    <row r="13" spans="1:7" ht="119.15" x14ac:dyDescent="0.3">
      <c r="A13" s="191">
        <v>7</v>
      </c>
      <c r="B13" s="195" t="s">
        <v>232</v>
      </c>
      <c r="C13" s="196" t="s">
        <v>343</v>
      </c>
      <c r="D13" s="169" t="s">
        <v>167</v>
      </c>
      <c r="E13" s="191">
        <v>1</v>
      </c>
      <c r="F13" s="193">
        <v>8300000</v>
      </c>
    </row>
    <row r="14" spans="1:7" ht="90.35" x14ac:dyDescent="0.3">
      <c r="A14" s="194">
        <v>8</v>
      </c>
      <c r="B14" s="192" t="s">
        <v>233</v>
      </c>
      <c r="C14" s="157" t="s">
        <v>344</v>
      </c>
      <c r="D14" s="169" t="s">
        <v>145</v>
      </c>
      <c r="E14" s="191">
        <v>1</v>
      </c>
      <c r="F14" s="193">
        <v>20700000</v>
      </c>
    </row>
    <row r="15" spans="1:7" ht="135.5" x14ac:dyDescent="0.3">
      <c r="A15" s="191">
        <v>9</v>
      </c>
      <c r="B15" s="192" t="s">
        <v>234</v>
      </c>
      <c r="C15" s="157" t="s">
        <v>345</v>
      </c>
      <c r="D15" s="169" t="s">
        <v>145</v>
      </c>
      <c r="E15" s="191">
        <v>1</v>
      </c>
      <c r="F15" s="193">
        <v>11700000</v>
      </c>
    </row>
    <row r="16" spans="1:7" ht="180.65" x14ac:dyDescent="0.3">
      <c r="A16" s="194">
        <v>10</v>
      </c>
      <c r="B16" s="192" t="s">
        <v>346</v>
      </c>
      <c r="C16" s="157" t="s">
        <v>347</v>
      </c>
      <c r="D16" s="169" t="s">
        <v>145</v>
      </c>
      <c r="E16" s="191">
        <v>1</v>
      </c>
      <c r="F16" s="193">
        <v>64200000</v>
      </c>
    </row>
    <row r="17" spans="1:10" s="156" customFormat="1" ht="36" customHeight="1" x14ac:dyDescent="0.3">
      <c r="A17" s="187" t="s">
        <v>348</v>
      </c>
      <c r="B17" s="188" t="s">
        <v>349</v>
      </c>
      <c r="C17" s="188"/>
      <c r="D17" s="189"/>
      <c r="E17" s="187"/>
      <c r="F17" s="193"/>
      <c r="G17" s="155"/>
    </row>
    <row r="18" spans="1:10" s="153" customFormat="1" ht="165.6" x14ac:dyDescent="0.3">
      <c r="A18" s="191">
        <v>1</v>
      </c>
      <c r="B18" s="192" t="s">
        <v>144</v>
      </c>
      <c r="C18" s="157" t="s">
        <v>350</v>
      </c>
      <c r="D18" s="169" t="s">
        <v>145</v>
      </c>
      <c r="E18" s="191">
        <v>1</v>
      </c>
      <c r="F18" s="193">
        <v>800000</v>
      </c>
      <c r="H18" s="154"/>
      <c r="I18" s="154"/>
      <c r="J18" s="154"/>
    </row>
    <row r="19" spans="1:10" s="153" customFormat="1" ht="135.5" x14ac:dyDescent="0.3">
      <c r="A19" s="191">
        <v>2</v>
      </c>
      <c r="B19" s="192" t="s">
        <v>146</v>
      </c>
      <c r="C19" s="157" t="s">
        <v>351</v>
      </c>
      <c r="D19" s="169" t="s">
        <v>145</v>
      </c>
      <c r="E19" s="191">
        <v>1</v>
      </c>
      <c r="F19" s="193">
        <v>340000</v>
      </c>
      <c r="H19" s="154"/>
      <c r="I19" s="154"/>
      <c r="J19" s="154"/>
    </row>
    <row r="20" spans="1:10" s="153" customFormat="1" ht="105.4" x14ac:dyDescent="0.3">
      <c r="A20" s="191">
        <v>3</v>
      </c>
      <c r="B20" s="192" t="s">
        <v>147</v>
      </c>
      <c r="C20" s="157" t="s">
        <v>352</v>
      </c>
      <c r="D20" s="169" t="s">
        <v>145</v>
      </c>
      <c r="E20" s="191">
        <v>1</v>
      </c>
      <c r="F20" s="193">
        <v>600000</v>
      </c>
      <c r="H20" s="154"/>
      <c r="I20" s="154"/>
      <c r="J20" s="154"/>
    </row>
    <row r="21" spans="1:10" s="153" customFormat="1" ht="90.35" x14ac:dyDescent="0.3">
      <c r="A21" s="191">
        <v>4</v>
      </c>
      <c r="B21" s="192" t="s">
        <v>148</v>
      </c>
      <c r="C21" s="157" t="s">
        <v>353</v>
      </c>
      <c r="D21" s="169" t="s">
        <v>145</v>
      </c>
      <c r="E21" s="191">
        <v>1</v>
      </c>
      <c r="F21" s="193">
        <v>340000</v>
      </c>
      <c r="H21" s="154"/>
      <c r="I21" s="154"/>
      <c r="J21" s="154"/>
    </row>
    <row r="22" spans="1:10" s="153" customFormat="1" ht="75.3" x14ac:dyDescent="0.3">
      <c r="A22" s="191">
        <v>5</v>
      </c>
      <c r="B22" s="192" t="s">
        <v>150</v>
      </c>
      <c r="C22" s="157" t="s">
        <v>354</v>
      </c>
      <c r="D22" s="169" t="s">
        <v>145</v>
      </c>
      <c r="E22" s="191">
        <v>1</v>
      </c>
      <c r="F22" s="193">
        <v>120000</v>
      </c>
      <c r="H22" s="154"/>
      <c r="I22" s="154"/>
      <c r="J22" s="154"/>
    </row>
    <row r="23" spans="1:10" s="153" customFormat="1" ht="75.3" x14ac:dyDescent="0.3">
      <c r="A23" s="191">
        <v>6</v>
      </c>
      <c r="B23" s="192" t="s">
        <v>208</v>
      </c>
      <c r="C23" s="157" t="s">
        <v>355</v>
      </c>
      <c r="D23" s="169" t="s">
        <v>145</v>
      </c>
      <c r="E23" s="191">
        <v>1</v>
      </c>
      <c r="F23" s="193">
        <v>1750000</v>
      </c>
      <c r="H23" s="154"/>
      <c r="I23" s="154"/>
      <c r="J23" s="154"/>
    </row>
    <row r="24" spans="1:10" s="153" customFormat="1" ht="75.3" x14ac:dyDescent="0.3">
      <c r="A24" s="191">
        <v>7</v>
      </c>
      <c r="B24" s="192" t="s">
        <v>209</v>
      </c>
      <c r="C24" s="157" t="s">
        <v>356</v>
      </c>
      <c r="D24" s="169" t="s">
        <v>145</v>
      </c>
      <c r="E24" s="191">
        <v>1</v>
      </c>
      <c r="F24" s="193">
        <v>2800000</v>
      </c>
      <c r="H24" s="154"/>
      <c r="I24" s="154"/>
      <c r="J24" s="154"/>
    </row>
    <row r="25" spans="1:10" s="153" customFormat="1" ht="60.25" x14ac:dyDescent="0.3">
      <c r="A25" s="191">
        <v>8</v>
      </c>
      <c r="B25" s="192" t="s">
        <v>156</v>
      </c>
      <c r="C25" s="157" t="s">
        <v>357</v>
      </c>
      <c r="D25" s="169" t="s">
        <v>145</v>
      </c>
      <c r="E25" s="191">
        <v>1</v>
      </c>
      <c r="F25" s="193">
        <v>166000</v>
      </c>
      <c r="H25" s="154"/>
      <c r="I25" s="154"/>
      <c r="J25" s="154"/>
    </row>
    <row r="26" spans="1:10" s="153" customFormat="1" ht="90.35" x14ac:dyDescent="0.3">
      <c r="A26" s="191">
        <v>9</v>
      </c>
      <c r="B26" s="192" t="s">
        <v>158</v>
      </c>
      <c r="C26" s="157" t="s">
        <v>358</v>
      </c>
      <c r="D26" s="169" t="s">
        <v>145</v>
      </c>
      <c r="E26" s="191">
        <v>1</v>
      </c>
      <c r="F26" s="193">
        <v>2000000</v>
      </c>
      <c r="H26" s="154"/>
      <c r="I26" s="154"/>
      <c r="J26" s="154"/>
    </row>
    <row r="27" spans="1:10" s="153" customFormat="1" ht="75.3" x14ac:dyDescent="0.3">
      <c r="A27" s="191">
        <v>10</v>
      </c>
      <c r="B27" s="192" t="s">
        <v>160</v>
      </c>
      <c r="C27" s="157" t="s">
        <v>359</v>
      </c>
      <c r="D27" s="169" t="s">
        <v>145</v>
      </c>
      <c r="E27" s="191">
        <v>1</v>
      </c>
      <c r="F27" s="193">
        <v>60000</v>
      </c>
      <c r="H27" s="154"/>
      <c r="I27" s="154"/>
      <c r="J27" s="154"/>
    </row>
    <row r="28" spans="1:10" s="153" customFormat="1" ht="75.3" x14ac:dyDescent="0.3">
      <c r="A28" s="191">
        <v>11</v>
      </c>
      <c r="B28" s="192" t="s">
        <v>162</v>
      </c>
      <c r="C28" s="157" t="s">
        <v>360</v>
      </c>
      <c r="D28" s="169" t="s">
        <v>145</v>
      </c>
      <c r="E28" s="191">
        <v>1</v>
      </c>
      <c r="F28" s="193">
        <v>80000</v>
      </c>
      <c r="H28" s="154"/>
      <c r="I28" s="154"/>
      <c r="J28" s="154"/>
    </row>
    <row r="29" spans="1:10" s="153" customFormat="1" ht="120.45" x14ac:dyDescent="0.3">
      <c r="A29" s="191">
        <v>12</v>
      </c>
      <c r="B29" s="192" t="s">
        <v>166</v>
      </c>
      <c r="C29" s="157" t="s">
        <v>361</v>
      </c>
      <c r="D29" s="169" t="s">
        <v>167</v>
      </c>
      <c r="E29" s="191">
        <v>1</v>
      </c>
      <c r="F29" s="193">
        <v>80000</v>
      </c>
      <c r="H29" s="154"/>
      <c r="I29" s="154"/>
      <c r="J29" s="154"/>
    </row>
    <row r="30" spans="1:10" s="153" customFormat="1" ht="75.3" x14ac:dyDescent="0.3">
      <c r="A30" s="191">
        <v>13</v>
      </c>
      <c r="B30" s="192" t="s">
        <v>176</v>
      </c>
      <c r="C30" s="157" t="s">
        <v>362</v>
      </c>
      <c r="D30" s="169" t="s">
        <v>167</v>
      </c>
      <c r="E30" s="191">
        <v>1</v>
      </c>
      <c r="F30" s="193">
        <v>110000</v>
      </c>
      <c r="H30" s="154"/>
      <c r="I30" s="154"/>
      <c r="J30" s="154"/>
    </row>
    <row r="31" spans="1:10" s="153" customFormat="1" ht="75.3" x14ac:dyDescent="0.3">
      <c r="A31" s="191">
        <v>14</v>
      </c>
      <c r="B31" s="192" t="s">
        <v>178</v>
      </c>
      <c r="C31" s="157" t="s">
        <v>363</v>
      </c>
      <c r="D31" s="169" t="s">
        <v>145</v>
      </c>
      <c r="E31" s="191">
        <v>1</v>
      </c>
      <c r="F31" s="193">
        <v>100000</v>
      </c>
      <c r="H31" s="154"/>
      <c r="I31" s="154"/>
      <c r="J31" s="154"/>
    </row>
    <row r="32" spans="1:10" s="153" customFormat="1" ht="45.2" x14ac:dyDescent="0.3">
      <c r="A32" s="191">
        <v>15</v>
      </c>
      <c r="B32" s="192" t="s">
        <v>190</v>
      </c>
      <c r="C32" s="157" t="s">
        <v>364</v>
      </c>
      <c r="D32" s="169" t="s">
        <v>145</v>
      </c>
      <c r="E32" s="191">
        <v>1</v>
      </c>
      <c r="F32" s="193">
        <v>50000</v>
      </c>
      <c r="H32" s="154"/>
      <c r="I32" s="154"/>
      <c r="J32" s="154"/>
    </row>
    <row r="33" spans="1:10" s="153" customFormat="1" ht="120.45" x14ac:dyDescent="0.3">
      <c r="A33" s="191">
        <v>16</v>
      </c>
      <c r="B33" s="192" t="s">
        <v>192</v>
      </c>
      <c r="C33" s="157" t="s">
        <v>414</v>
      </c>
      <c r="D33" s="169" t="s">
        <v>145</v>
      </c>
      <c r="E33" s="191">
        <v>1</v>
      </c>
      <c r="F33" s="193">
        <v>6400000</v>
      </c>
      <c r="H33" s="154"/>
      <c r="I33" s="154"/>
      <c r="J33" s="154"/>
    </row>
    <row r="34" spans="1:10" ht="150.55000000000001" x14ac:dyDescent="0.3">
      <c r="A34" s="191">
        <v>17</v>
      </c>
      <c r="B34" s="192" t="s">
        <v>194</v>
      </c>
      <c r="C34" s="160" t="s">
        <v>365</v>
      </c>
      <c r="D34" s="169" t="s">
        <v>145</v>
      </c>
      <c r="E34" s="191">
        <v>1</v>
      </c>
      <c r="F34" s="193">
        <v>700000</v>
      </c>
    </row>
    <row r="35" spans="1:10" ht="120.45" x14ac:dyDescent="0.3">
      <c r="A35" s="191">
        <v>18</v>
      </c>
      <c r="B35" s="192" t="s">
        <v>366</v>
      </c>
      <c r="C35" s="157" t="s">
        <v>367</v>
      </c>
      <c r="D35" s="169" t="s">
        <v>145</v>
      </c>
      <c r="E35" s="191">
        <v>1</v>
      </c>
      <c r="F35" s="193">
        <v>6300000</v>
      </c>
    </row>
    <row r="36" spans="1:10" ht="75.3" x14ac:dyDescent="0.3">
      <c r="A36" s="191">
        <v>19</v>
      </c>
      <c r="B36" s="192" t="s">
        <v>368</v>
      </c>
      <c r="C36" s="157" t="s">
        <v>369</v>
      </c>
      <c r="D36" s="169" t="s">
        <v>145</v>
      </c>
      <c r="E36" s="191">
        <v>1</v>
      </c>
      <c r="F36" s="193">
        <v>1530000</v>
      </c>
    </row>
    <row r="37" spans="1:10" ht="105.4" x14ac:dyDescent="0.3">
      <c r="A37" s="191">
        <v>20</v>
      </c>
      <c r="B37" s="192" t="s">
        <v>370</v>
      </c>
      <c r="C37" s="157" t="s">
        <v>371</v>
      </c>
      <c r="D37" s="169" t="s">
        <v>145</v>
      </c>
      <c r="E37" s="191">
        <v>1</v>
      </c>
      <c r="F37" s="193">
        <v>140000</v>
      </c>
    </row>
    <row r="38" spans="1:10" ht="90.35" x14ac:dyDescent="0.3">
      <c r="A38" s="191">
        <v>21</v>
      </c>
      <c r="B38" s="192" t="s">
        <v>372</v>
      </c>
      <c r="C38" s="157" t="s">
        <v>373</v>
      </c>
      <c r="D38" s="169" t="s">
        <v>145</v>
      </c>
      <c r="E38" s="191">
        <v>1</v>
      </c>
      <c r="F38" s="193">
        <v>580000</v>
      </c>
    </row>
    <row r="39" spans="1:10" ht="105.4" x14ac:dyDescent="0.3">
      <c r="A39" s="191">
        <v>22</v>
      </c>
      <c r="B39" s="192" t="s">
        <v>210</v>
      </c>
      <c r="C39" s="161" t="s">
        <v>374</v>
      </c>
      <c r="D39" s="169" t="s">
        <v>145</v>
      </c>
      <c r="E39" s="191">
        <v>1</v>
      </c>
      <c r="F39" s="193">
        <v>8500000</v>
      </c>
    </row>
    <row r="40" spans="1:10" ht="165.6" x14ac:dyDescent="0.3">
      <c r="A40" s="191">
        <v>23</v>
      </c>
      <c r="B40" s="192" t="s">
        <v>211</v>
      </c>
      <c r="C40" s="161" t="s">
        <v>375</v>
      </c>
      <c r="D40" s="169" t="s">
        <v>145</v>
      </c>
      <c r="E40" s="191">
        <v>1</v>
      </c>
      <c r="F40" s="193">
        <v>6500000</v>
      </c>
    </row>
    <row r="41" spans="1:10" ht="105.4" x14ac:dyDescent="0.3">
      <c r="A41" s="191">
        <v>24</v>
      </c>
      <c r="B41" s="192" t="s">
        <v>212</v>
      </c>
      <c r="C41" s="161" t="s">
        <v>376</v>
      </c>
      <c r="D41" s="169" t="s">
        <v>145</v>
      </c>
      <c r="E41" s="191">
        <v>1</v>
      </c>
      <c r="F41" s="193">
        <v>182000</v>
      </c>
    </row>
    <row r="42" spans="1:10" ht="75.3" x14ac:dyDescent="0.3">
      <c r="A42" s="191">
        <v>25</v>
      </c>
      <c r="B42" s="192" t="s">
        <v>377</v>
      </c>
      <c r="C42" s="161" t="s">
        <v>378</v>
      </c>
      <c r="D42" s="169" t="s">
        <v>145</v>
      </c>
      <c r="E42" s="191">
        <v>1</v>
      </c>
      <c r="F42" s="193">
        <v>1200000</v>
      </c>
    </row>
    <row r="43" spans="1:10" ht="271" x14ac:dyDescent="0.3">
      <c r="A43" s="191">
        <v>26</v>
      </c>
      <c r="B43" s="192" t="s">
        <v>213</v>
      </c>
      <c r="C43" s="161" t="s">
        <v>379</v>
      </c>
      <c r="D43" s="169" t="s">
        <v>145</v>
      </c>
      <c r="E43" s="191">
        <v>1</v>
      </c>
      <c r="F43" s="193">
        <v>8000000</v>
      </c>
    </row>
    <row r="44" spans="1:10" ht="105.4" x14ac:dyDescent="0.3">
      <c r="A44" s="191">
        <v>27</v>
      </c>
      <c r="B44" s="192" t="s">
        <v>380</v>
      </c>
      <c r="C44" s="157" t="s">
        <v>381</v>
      </c>
      <c r="D44" s="169" t="s">
        <v>167</v>
      </c>
      <c r="E44" s="191">
        <v>1</v>
      </c>
      <c r="F44" s="193">
        <v>50000</v>
      </c>
    </row>
    <row r="45" spans="1:10" s="156" customFormat="1" ht="36" customHeight="1" x14ac:dyDescent="0.3">
      <c r="A45" s="187" t="s">
        <v>382</v>
      </c>
      <c r="B45" s="188" t="s">
        <v>383</v>
      </c>
      <c r="C45" s="188"/>
      <c r="D45" s="189"/>
      <c r="E45" s="187"/>
      <c r="F45" s="193"/>
      <c r="G45" s="155"/>
    </row>
    <row r="46" spans="1:10" ht="90" customHeight="1" x14ac:dyDescent="0.3">
      <c r="A46" s="191">
        <v>1</v>
      </c>
      <c r="B46" s="192" t="s">
        <v>384</v>
      </c>
      <c r="C46" s="157" t="s">
        <v>385</v>
      </c>
      <c r="D46" s="169" t="s">
        <v>145</v>
      </c>
      <c r="E46" s="191">
        <v>1</v>
      </c>
      <c r="F46" s="193">
        <v>5500</v>
      </c>
    </row>
    <row r="47" spans="1:10" ht="116.2" customHeight="1" x14ac:dyDescent="0.3">
      <c r="A47" s="191">
        <v>2</v>
      </c>
      <c r="B47" s="162" t="s">
        <v>243</v>
      </c>
      <c r="C47" s="163" t="s">
        <v>386</v>
      </c>
      <c r="D47" s="169" t="s">
        <v>145</v>
      </c>
      <c r="E47" s="191">
        <v>1</v>
      </c>
      <c r="F47" s="193">
        <v>157000</v>
      </c>
    </row>
    <row r="48" spans="1:10" ht="54" customHeight="1" x14ac:dyDescent="0.3">
      <c r="A48" s="191">
        <v>3</v>
      </c>
      <c r="B48" s="192" t="s">
        <v>244</v>
      </c>
      <c r="C48" s="163" t="s">
        <v>387</v>
      </c>
      <c r="D48" s="169" t="s">
        <v>145</v>
      </c>
      <c r="E48" s="191">
        <v>1</v>
      </c>
      <c r="F48" s="193">
        <v>7000</v>
      </c>
    </row>
    <row r="49" spans="1:7" ht="45.2" x14ac:dyDescent="0.3">
      <c r="A49" s="191">
        <v>4</v>
      </c>
      <c r="B49" s="192" t="s">
        <v>245</v>
      </c>
      <c r="C49" s="163" t="s">
        <v>388</v>
      </c>
      <c r="D49" s="169" t="s">
        <v>145</v>
      </c>
      <c r="E49" s="191">
        <v>1</v>
      </c>
      <c r="F49" s="193">
        <v>7000</v>
      </c>
    </row>
    <row r="50" spans="1:7" ht="45.2" x14ac:dyDescent="0.3">
      <c r="A50" s="191">
        <v>5</v>
      </c>
      <c r="B50" s="192" t="s">
        <v>246</v>
      </c>
      <c r="C50" s="163" t="s">
        <v>389</v>
      </c>
      <c r="D50" s="169" t="s">
        <v>145</v>
      </c>
      <c r="E50" s="191">
        <v>1</v>
      </c>
      <c r="F50" s="193">
        <v>7500</v>
      </c>
    </row>
    <row r="51" spans="1:7" ht="60.25" x14ac:dyDescent="0.3">
      <c r="A51" s="191">
        <v>6</v>
      </c>
      <c r="B51" s="192" t="s">
        <v>247</v>
      </c>
      <c r="C51" s="157" t="s">
        <v>390</v>
      </c>
      <c r="D51" s="169" t="s">
        <v>248</v>
      </c>
      <c r="E51" s="191">
        <v>1</v>
      </c>
      <c r="F51" s="193">
        <v>3100000</v>
      </c>
    </row>
    <row r="52" spans="1:7" ht="60.25" x14ac:dyDescent="0.3">
      <c r="A52" s="191">
        <v>7</v>
      </c>
      <c r="B52" s="192" t="s">
        <v>249</v>
      </c>
      <c r="C52" s="157" t="s">
        <v>391</v>
      </c>
      <c r="D52" s="169" t="s">
        <v>248</v>
      </c>
      <c r="E52" s="191">
        <v>1</v>
      </c>
      <c r="F52" s="193">
        <v>1060000</v>
      </c>
    </row>
    <row r="53" spans="1:7" ht="60.25" x14ac:dyDescent="0.3">
      <c r="A53" s="191">
        <v>8</v>
      </c>
      <c r="B53" s="192" t="s">
        <v>250</v>
      </c>
      <c r="C53" s="157" t="s">
        <v>392</v>
      </c>
      <c r="D53" s="169" t="s">
        <v>248</v>
      </c>
      <c r="E53" s="191">
        <v>1</v>
      </c>
      <c r="F53" s="193">
        <v>1980000</v>
      </c>
    </row>
    <row r="54" spans="1:7" ht="60.25" x14ac:dyDescent="0.3">
      <c r="A54" s="191">
        <v>9</v>
      </c>
      <c r="B54" s="192" t="s">
        <v>251</v>
      </c>
      <c r="C54" s="157" t="s">
        <v>393</v>
      </c>
      <c r="D54" s="169" t="s">
        <v>248</v>
      </c>
      <c r="E54" s="191">
        <v>1</v>
      </c>
      <c r="F54" s="193">
        <v>3300000</v>
      </c>
    </row>
    <row r="55" spans="1:7" ht="119.15" x14ac:dyDescent="0.3">
      <c r="A55" s="191">
        <v>10</v>
      </c>
      <c r="B55" s="192" t="s">
        <v>394</v>
      </c>
      <c r="C55" s="192" t="s">
        <v>395</v>
      </c>
      <c r="D55" s="169" t="s">
        <v>167</v>
      </c>
      <c r="E55" s="191">
        <v>1</v>
      </c>
      <c r="F55" s="193">
        <v>1400000</v>
      </c>
    </row>
    <row r="56" spans="1:7" ht="45.2" x14ac:dyDescent="0.3">
      <c r="A56" s="191">
        <v>11</v>
      </c>
      <c r="B56" s="192" t="s">
        <v>253</v>
      </c>
      <c r="C56" s="157" t="s">
        <v>396</v>
      </c>
      <c r="D56" s="169" t="s">
        <v>254</v>
      </c>
      <c r="E56" s="191">
        <v>1</v>
      </c>
      <c r="F56" s="193">
        <v>1687000</v>
      </c>
    </row>
    <row r="57" spans="1:7" s="165" customFormat="1" ht="105.4" x14ac:dyDescent="0.3">
      <c r="A57" s="191">
        <v>12</v>
      </c>
      <c r="B57" s="192" t="s">
        <v>256</v>
      </c>
      <c r="C57" s="157" t="s">
        <v>397</v>
      </c>
      <c r="D57" s="169" t="s">
        <v>167</v>
      </c>
      <c r="E57" s="194">
        <v>1</v>
      </c>
      <c r="F57" s="193">
        <v>3500000</v>
      </c>
      <c r="G57" s="164"/>
    </row>
    <row r="58" spans="1:7" ht="187.2" x14ac:dyDescent="0.3">
      <c r="A58" s="191">
        <v>13</v>
      </c>
      <c r="B58" s="192" t="s">
        <v>257</v>
      </c>
      <c r="C58" s="197" t="s">
        <v>398</v>
      </c>
      <c r="D58" s="169" t="s">
        <v>145</v>
      </c>
      <c r="E58" s="191">
        <v>1</v>
      </c>
      <c r="F58" s="193">
        <v>2500000</v>
      </c>
    </row>
    <row r="59" spans="1:7" ht="60.25" x14ac:dyDescent="0.3">
      <c r="A59" s="191">
        <v>14</v>
      </c>
      <c r="B59" s="192" t="s">
        <v>399</v>
      </c>
      <c r="C59" s="157" t="s">
        <v>400</v>
      </c>
      <c r="D59" s="169" t="s">
        <v>248</v>
      </c>
      <c r="E59" s="191">
        <v>1</v>
      </c>
      <c r="F59" s="193">
        <v>800000</v>
      </c>
    </row>
    <row r="60" spans="1:7" ht="105.4" x14ac:dyDescent="0.3">
      <c r="A60" s="191">
        <v>15</v>
      </c>
      <c r="B60" s="192" t="s">
        <v>401</v>
      </c>
      <c r="C60" s="157" t="s">
        <v>402</v>
      </c>
      <c r="D60" s="169" t="s">
        <v>260</v>
      </c>
      <c r="E60" s="191">
        <v>1</v>
      </c>
      <c r="F60" s="193">
        <v>24000</v>
      </c>
    </row>
    <row r="61" spans="1:7" s="167" customFormat="1" ht="68.099999999999994" x14ac:dyDescent="0.3">
      <c r="A61" s="191">
        <v>16</v>
      </c>
      <c r="B61" s="192" t="s">
        <v>261</v>
      </c>
      <c r="C61" s="198" t="s">
        <v>403</v>
      </c>
      <c r="D61" s="169" t="s">
        <v>262</v>
      </c>
      <c r="E61" s="194">
        <v>1</v>
      </c>
      <c r="F61" s="193">
        <v>120000</v>
      </c>
      <c r="G61" s="166"/>
    </row>
    <row r="62" spans="1:7" s="167" customFormat="1" ht="68.099999999999994" x14ac:dyDescent="0.3">
      <c r="A62" s="191">
        <v>17</v>
      </c>
      <c r="B62" s="192" t="s">
        <v>404</v>
      </c>
      <c r="C62" s="198" t="s">
        <v>405</v>
      </c>
      <c r="D62" s="169" t="s">
        <v>262</v>
      </c>
      <c r="E62" s="194">
        <v>1</v>
      </c>
      <c r="F62" s="193">
        <v>60000</v>
      </c>
      <c r="G62" s="166"/>
    </row>
    <row r="63" spans="1:7" s="167" customFormat="1" ht="85.1" x14ac:dyDescent="0.3">
      <c r="A63" s="191">
        <v>18</v>
      </c>
      <c r="B63" s="192" t="s">
        <v>264</v>
      </c>
      <c r="C63" s="198" t="s">
        <v>406</v>
      </c>
      <c r="D63" s="169" t="s">
        <v>265</v>
      </c>
      <c r="E63" s="194">
        <v>1</v>
      </c>
      <c r="F63" s="193">
        <v>350000</v>
      </c>
      <c r="G63" s="166"/>
    </row>
    <row r="64" spans="1:7" s="156" customFormat="1" ht="37.5" customHeight="1" x14ac:dyDescent="0.3">
      <c r="A64" s="187" t="s">
        <v>407</v>
      </c>
      <c r="B64" s="188" t="s">
        <v>408</v>
      </c>
      <c r="C64" s="188"/>
      <c r="D64" s="187"/>
      <c r="E64" s="187"/>
      <c r="F64" s="193"/>
      <c r="G64" s="155"/>
    </row>
    <row r="65" spans="1:10" s="153" customFormat="1" ht="37.5" customHeight="1" x14ac:dyDescent="0.3">
      <c r="A65" s="191">
        <v>1</v>
      </c>
      <c r="B65" s="192" t="s">
        <v>236</v>
      </c>
      <c r="C65" s="192" t="s">
        <v>409</v>
      </c>
      <c r="D65" s="191" t="s">
        <v>410</v>
      </c>
      <c r="E65" s="191">
        <v>1</v>
      </c>
      <c r="F65" s="193">
        <v>1755</v>
      </c>
      <c r="H65" s="154"/>
      <c r="I65" s="154"/>
      <c r="J65" s="154"/>
    </row>
  </sheetData>
  <hyperlinks>
    <hyperlink ref="G10" r:id="rId1"/>
    <hyperlink ref="G11" r:id="rId2"/>
    <hyperlink ref="G9" r:id="rId3"/>
    <hyperlink ref="G8" r:id="rId4"/>
  </hyperlinks>
  <pageMargins left="0.7" right="0.7" top="0.75" bottom="0.75" header="0.3" footer="0.3"/>
  <pageSetup paperSize="9" orientation="portrait" verticalDpi="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 gia ngay cong</vt:lpstr>
      <vt:lpstr>Nhancong</vt:lpstr>
      <vt:lpstr>Dung cu</vt:lpstr>
      <vt:lpstr>Vat_lieu</vt:lpstr>
      <vt:lpstr>Thiet_bi</vt:lpstr>
      <vt:lpstr>Don gia</vt:lpstr>
      <vt:lpstr>TongHop-DonGia-KH_Tinh</vt:lpstr>
      <vt:lpstr>PL6</vt:lpstr>
      <vt:lpstr>'Don gia'!Print_Area</vt:lpstr>
      <vt:lpstr>'Dung cu'!Print_Area</vt:lpstr>
      <vt:lpstr>Nhancong!Print_Area</vt:lpstr>
      <vt:lpstr>Thiet_bi!Print_Area</vt:lpstr>
      <vt:lpstr>Vat_lieu!Print_Area</vt:lpstr>
      <vt:lpstr>Nhancong!Print_Titles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Dinh Ngoan</dc:creator>
  <cp:lastModifiedBy>CNBD</cp:lastModifiedBy>
  <cp:lastPrinted>2022-06-07T10:05:23Z</cp:lastPrinted>
  <dcterms:created xsi:type="dcterms:W3CDTF">2022-03-17T03:47:29Z</dcterms:created>
  <dcterms:modified xsi:type="dcterms:W3CDTF">2022-07-05T07:23:28Z</dcterms:modified>
</cp:coreProperties>
</file>